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01"/>
  <workbookPr defaultThemeVersion="124226"/>
  <mc:AlternateContent xmlns:mc="http://schemas.openxmlformats.org/markup-compatibility/2006">
    <mc:Choice Requires="x15">
      <x15ac:absPath xmlns:x15ac="http://schemas.microsoft.com/office/spreadsheetml/2010/11/ac" url="D:\WORKING\LTT\CÔNG ĐOÀN\2022-2023\K_DDT_DANHGIA CMNV\Khoa DDT_ĐG CM NV 22-23_NEW\"/>
    </mc:Choice>
  </mc:AlternateContent>
  <xr:revisionPtr revIDLastSave="0" documentId="13_ncr:1_{4CE47A6C-39DA-42CF-8051-C8C4C3541829}" xr6:coauthVersionLast="47" xr6:coauthVersionMax="47" xr10:uidLastSave="{00000000-0000-0000-0000-000000000000}"/>
  <bookViews>
    <workbookView xWindow="-108" yWindow="-108" windowWidth="23256" windowHeight="12576" xr2:uid="{00000000-000D-0000-FFFF-FFFF00000000}"/>
  </bookViews>
  <sheets>
    <sheet name="ĐÁNH GIÁ GV" sheetId="1" r:id="rId1"/>
    <sheet name="Sheet2" sheetId="2" r:id="rId2"/>
    <sheet name="Sheet3" sheetId="3" r:id="rId3"/>
  </sheets>
  <calcPr calcId="191029"/>
</workbook>
</file>

<file path=xl/calcChain.xml><?xml version="1.0" encoding="utf-8"?>
<calcChain xmlns="http://schemas.openxmlformats.org/spreadsheetml/2006/main">
  <c r="G15" i="1" l="1"/>
  <c r="D58" i="1" l="1"/>
  <c r="G73" i="1" l="1"/>
  <c r="G70" i="1"/>
  <c r="G65" i="1"/>
  <c r="G61" i="1"/>
  <c r="G58" i="1"/>
  <c r="G53" i="1"/>
  <c r="G50" i="1"/>
  <c r="G47" i="1"/>
  <c r="G44" i="1"/>
  <c r="G39" i="1"/>
  <c r="G32" i="1"/>
  <c r="G29" i="1"/>
  <c r="G25" i="1"/>
  <c r="G22" i="1"/>
  <c r="G64" i="1" l="1"/>
  <c r="G28" i="1"/>
  <c r="G14" i="1"/>
  <c r="G76" i="1" l="1"/>
  <c r="B73" i="1"/>
  <c r="B70" i="1"/>
  <c r="B65" i="1"/>
  <c r="B61" i="1"/>
  <c r="B58" i="1"/>
  <c r="B53" i="1"/>
  <c r="B50" i="1"/>
  <c r="B47" i="1"/>
  <c r="B44" i="1"/>
  <c r="B32" i="1"/>
  <c r="B29" i="1"/>
  <c r="B25" i="1"/>
  <c r="B22" i="1"/>
  <c r="B15" i="1"/>
  <c r="B64" i="1" l="1"/>
  <c r="B28" i="1"/>
  <c r="B14" i="1"/>
  <c r="H25" i="1"/>
  <c r="I24" i="1"/>
  <c r="I23" i="1"/>
  <c r="I21" i="1"/>
  <c r="I20" i="1"/>
  <c r="I19" i="1"/>
  <c r="I17" i="1"/>
  <c r="I75" i="1"/>
  <c r="I72" i="1"/>
  <c r="H70" i="1"/>
  <c r="I70" i="1" s="1"/>
  <c r="J70" i="1" s="1"/>
  <c r="I69" i="1"/>
  <c r="I68" i="1"/>
  <c r="I67" i="1"/>
  <c r="I66" i="1"/>
  <c r="I60" i="1"/>
  <c r="I59" i="1"/>
  <c r="I56" i="1"/>
  <c r="I52" i="1"/>
  <c r="I51" i="1"/>
  <c r="I49" i="1"/>
  <c r="H47" i="1"/>
  <c r="I47" i="1" s="1"/>
  <c r="J47" i="1" s="1"/>
  <c r="I46" i="1"/>
  <c r="I45" i="1"/>
  <c r="I43" i="1"/>
  <c r="I42" i="1"/>
  <c r="I41" i="1"/>
  <c r="I40" i="1"/>
  <c r="I38" i="1"/>
  <c r="I37" i="1"/>
  <c r="I36" i="1"/>
  <c r="I35" i="1"/>
  <c r="I33" i="1"/>
  <c r="I55" i="1"/>
  <c r="E75" i="1"/>
  <c r="E74" i="1"/>
  <c r="E72" i="1"/>
  <c r="E71" i="1"/>
  <c r="E69" i="1"/>
  <c r="E68" i="1"/>
  <c r="E67" i="1"/>
  <c r="E66" i="1"/>
  <c r="E63" i="1"/>
  <c r="E62" i="1"/>
  <c r="E60" i="1"/>
  <c r="E59" i="1"/>
  <c r="E57" i="1"/>
  <c r="E56" i="1"/>
  <c r="E55" i="1"/>
  <c r="E54" i="1"/>
  <c r="E52" i="1"/>
  <c r="E51" i="1"/>
  <c r="E49" i="1"/>
  <c r="E48" i="1"/>
  <c r="E46" i="1"/>
  <c r="E45" i="1"/>
  <c r="E43" i="1"/>
  <c r="E42" i="1"/>
  <c r="E41" i="1"/>
  <c r="E40" i="1"/>
  <c r="E38" i="1"/>
  <c r="E37" i="1"/>
  <c r="E36" i="1"/>
  <c r="E35" i="1"/>
  <c r="E34" i="1"/>
  <c r="E33" i="1"/>
  <c r="E31" i="1"/>
  <c r="E30" i="1"/>
  <c r="E27" i="1"/>
  <c r="E26" i="1"/>
  <c r="E24" i="1"/>
  <c r="E23" i="1"/>
  <c r="E21" i="1"/>
  <c r="E20" i="1"/>
  <c r="E19" i="1"/>
  <c r="E18" i="1"/>
  <c r="E17" i="1"/>
  <c r="I62" i="1"/>
  <c r="I25" i="1" l="1"/>
  <c r="J25" i="1" s="1"/>
  <c r="I26" i="1"/>
  <c r="H61" i="1"/>
  <c r="I61" i="1" s="1"/>
  <c r="J61" i="1" s="1"/>
  <c r="I71" i="1"/>
  <c r="H73" i="1"/>
  <c r="I73" i="1" s="1"/>
  <c r="J73" i="1" s="1"/>
  <c r="B76" i="1"/>
  <c r="G77" i="1" s="1"/>
  <c r="I48" i="1"/>
  <c r="I74" i="1"/>
  <c r="H32" i="1"/>
  <c r="I32" i="1" s="1"/>
  <c r="J32" i="1" s="1"/>
  <c r="H53" i="1"/>
  <c r="I53" i="1" s="1"/>
  <c r="J53" i="1" s="1"/>
  <c r="H65" i="1"/>
  <c r="I34" i="1"/>
  <c r="H29" i="1"/>
  <c r="I29" i="1" s="1"/>
  <c r="J29" i="1" s="1"/>
  <c r="H44" i="1"/>
  <c r="I44" i="1" s="1"/>
  <c r="J44" i="1" s="1"/>
  <c r="I54" i="1"/>
  <c r="I63" i="1"/>
  <c r="I30" i="1"/>
  <c r="H39" i="1"/>
  <c r="I39" i="1" s="1"/>
  <c r="J39" i="1" s="1"/>
  <c r="H58" i="1"/>
  <c r="I58" i="1" s="1"/>
  <c r="J58" i="1" s="1"/>
  <c r="H22" i="1"/>
  <c r="I22" i="1" s="1"/>
  <c r="J22" i="1" s="1"/>
  <c r="H50" i="1"/>
  <c r="I50" i="1" s="1"/>
  <c r="J50" i="1" s="1"/>
  <c r="I31" i="1"/>
  <c r="I57" i="1"/>
  <c r="I18" i="1"/>
  <c r="I27" i="1"/>
  <c r="E16" i="1"/>
  <c r="I16" i="1"/>
  <c r="H15" i="1"/>
  <c r="I15" i="1" s="1"/>
  <c r="D25" i="1"/>
  <c r="E25" i="1" s="1"/>
  <c r="F25" i="1" s="1"/>
  <c r="D73" i="1"/>
  <c r="E73" i="1" s="1"/>
  <c r="C73" i="1"/>
  <c r="D70" i="1"/>
  <c r="E70" i="1" s="1"/>
  <c r="F70" i="1" s="1"/>
  <c r="C70" i="1"/>
  <c r="D65" i="1"/>
  <c r="C65" i="1"/>
  <c r="D61" i="1"/>
  <c r="E61" i="1" s="1"/>
  <c r="F61" i="1" s="1"/>
  <c r="E58" i="1"/>
  <c r="F58" i="1" s="1"/>
  <c r="C61" i="1"/>
  <c r="C58" i="1"/>
  <c r="D53" i="1"/>
  <c r="E53" i="1" s="1"/>
  <c r="F53" i="1" s="1"/>
  <c r="C53" i="1"/>
  <c r="D50" i="1"/>
  <c r="E50" i="1" s="1"/>
  <c r="F50" i="1" s="1"/>
  <c r="C50" i="1"/>
  <c r="D47" i="1"/>
  <c r="E47" i="1" s="1"/>
  <c r="F47" i="1" s="1"/>
  <c r="C47" i="1"/>
  <c r="D44" i="1"/>
  <c r="E44" i="1" s="1"/>
  <c r="F44" i="1" s="1"/>
  <c r="C44" i="1"/>
  <c r="D39" i="1"/>
  <c r="E39" i="1" s="1"/>
  <c r="F39" i="1" s="1"/>
  <c r="C39" i="1"/>
  <c r="D32" i="1"/>
  <c r="E32" i="1" s="1"/>
  <c r="F32" i="1" s="1"/>
  <c r="C32" i="1"/>
  <c r="D29" i="1"/>
  <c r="E29" i="1" s="1"/>
  <c r="F29" i="1" s="1"/>
  <c r="C29" i="1"/>
  <c r="D22" i="1"/>
  <c r="E22" i="1" s="1"/>
  <c r="F22" i="1" s="1"/>
  <c r="D15" i="1"/>
  <c r="E15" i="1" s="1"/>
  <c r="C25" i="1"/>
  <c r="C22" i="1"/>
  <c r="C15" i="1"/>
  <c r="F15" i="1" l="1"/>
  <c r="J15" i="1"/>
  <c r="F73" i="1"/>
  <c r="C64" i="1"/>
  <c r="H64" i="1"/>
  <c r="I64" i="1" s="1"/>
  <c r="J64" i="1" s="1"/>
  <c r="I65" i="1"/>
  <c r="J65" i="1" s="1"/>
  <c r="H28" i="1"/>
  <c r="I28" i="1" s="1"/>
  <c r="J28" i="1" s="1"/>
  <c r="D28" i="1"/>
  <c r="E28" i="1" s="1"/>
  <c r="F28" i="1" s="1"/>
  <c r="C28" i="1"/>
  <c r="D14" i="1"/>
  <c r="E14" i="1" s="1"/>
  <c r="F14" i="1" s="1"/>
  <c r="D64" i="1"/>
  <c r="E64" i="1" s="1"/>
  <c r="F64" i="1" s="1"/>
  <c r="E65" i="1"/>
  <c r="F65" i="1" s="1"/>
  <c r="H14" i="1"/>
  <c r="I14" i="1" s="1"/>
  <c r="J14" i="1" s="1"/>
  <c r="C14" i="1"/>
  <c r="J78" i="1" l="1"/>
  <c r="F78" i="1"/>
  <c r="C76" i="1"/>
  <c r="C77" i="1" s="1"/>
  <c r="D76" i="1"/>
  <c r="H76" i="1"/>
  <c r="D77" i="1" l="1"/>
  <c r="D78" i="1" s="1"/>
  <c r="I76" i="1"/>
  <c r="H77" i="1"/>
  <c r="E76" i="1"/>
  <c r="I77" i="1" l="1"/>
  <c r="H78" i="1"/>
  <c r="E77" i="1"/>
</calcChain>
</file>

<file path=xl/sharedStrings.xml><?xml version="1.0" encoding="utf-8"?>
<sst xmlns="http://schemas.openxmlformats.org/spreadsheetml/2006/main" count="177" uniqueCount="152">
  <si>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</si>
  <si>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</si>
  <si>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</si>
  <si>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</si>
  <si>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</si>
  <si>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</si>
  <si>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</si>
  <si>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</si>
  <si>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</si>
  <si>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</si>
  <si>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</si>
  <si>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</si>
  <si>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</si>
  <si>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</si>
  <si>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</si>
  <si>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</si>
  <si>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</si>
  <si>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</si>
  <si>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</si>
  <si>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</si>
  <si>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</si>
  <si>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</si>
  <si>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</si>
  <si>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</si>
  <si>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</si>
  <si>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</si>
  <si>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</si>
  <si>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</si>
  <si>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</si>
  <si>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</si>
  <si>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</si>
  <si>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</si>
  <si>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</si>
  <si>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</si>
  <si>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</si>
  <si>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</si>
  <si>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</si>
  <si>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</si>
  <si>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</si>
  <si>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</si>
  <si>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</si>
  <si>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</si>
  <si>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</si>
  <si>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</si>
  <si>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</si>
  <si>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</si>
  <si>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</si>
  <si>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</si>
  <si>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</si>
  <si>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</si>
  <si>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</si>
  <si>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</si>
  <si>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</si>
  <si>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</si>
  <si>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</si>
  <si>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</si>
  <si>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</si>
  <si>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</si>
  <si>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</si>
  <si>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</si>
  <si>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</si>
  <si>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t>Tỷ lệ % của điểm đánh giá đạt được so với điểm đánh giá tối đa của mỗi tiêu chuẩn</t>
  </si>
  <si>
    <t>Tỷ lệ % của điểm đánh giá đạt được so với điểm đánh giá tối đa của mỗi tiêu chuẩn</t>
  </si>
  <si>
    <t xml:space="preserve">         Nhiệm vụ được phân công giảng dạy (Lý thuyết, thực hành, tích hợp): Lý thuyết, thực hành. </t>
  </si>
  <si>
    <t xml:space="preserve">         Cấp trình độ giảng dạy: Trung cấp và Cao đẳng</t>
  </si>
  <si>
    <t>- Bằng tốt nghiệp thạc sĩ chuyên ngành Kỹ thuật điện 
- Bằng đại học chuyên ngành Điện khí hóa và cung cấp điện 
- Chứng chỉ sư phạm bậc 2</t>
  </si>
  <si>
    <t>Chứng chỉ Anh Văn B1</t>
  </si>
  <si>
    <t>Có giáo án cho các môn dạy</t>
  </si>
  <si>
    <t>Có giáo án, dự giờ và đánh giá tổ bộ môn và khoa</t>
  </si>
  <si>
    <t>Chuẩn bị đầy đủ các phương tiện, thiết bị, nguyên, nhiên, vật liệu thực hành</t>
  </si>
  <si>
    <t>Tham gia quản lý các Phòng thực tập của khoa</t>
  </si>
  <si>
    <t>- Có kế hoạch giảng dạy cho từng môn học; 
- Có giáo án, dự giờ,  theo đánh giá tổ bộ môn và khoa</t>
  </si>
  <si>
    <t>Có dạy lý thuyết và thực hành, theo TKB của khoa</t>
  </si>
  <si>
    <t>Theo giáo án, dự giờ, đánh giá tổ bộ môn và khoa</t>
  </si>
  <si>
    <t>- Theo đề cương chi tiết của môn học, 
- Theo quy định của bộ môn và phòng Khảo thí và Đảm bảo chất lượng.</t>
  </si>
  <si>
    <t xml:space="preserve">Hồ sơ dạy học của GV </t>
  </si>
  <si>
    <t>Hồ sơ lưu trữ của GV tại khoa</t>
  </si>
  <si>
    <t>Theo kế hoạch giảng dạy cho từng môn học; SHCN lớp; Đưa SV đi thực tập tại các doanh nghiệp.</t>
  </si>
  <si>
    <t>Theo kế hoạch giảng dạy cho từng môn học; SHCN lớp; Hướng dẫn đồ án học phần</t>
  </si>
  <si>
    <t xml:space="preserve">Điểm danh SV theo môn học trên lớp và nhập vào phần mềm PMT-EMS và CVHT </t>
  </si>
  <si>
    <t>Quản lý trực tiếp trên lớp, thông qua GVCN, CVHT, cán bộ lớp, Email, điện thoại và phần mềm PMT-EMS</t>
  </si>
  <si>
    <t>Phiếu dự giờ; họp chuyên môn của tổ và khoa; tham gia học nâng cao chuyên môn do khoa và trường tổ chức</t>
  </si>
  <si>
    <t xml:space="preserve">Hướng dẫn SV thực tập TN  tại các doanh nghiệp; </t>
  </si>
  <si>
    <t>Tham gia biên soạn, chỉnh lý chương trình đào tạo trình độ cao đẳng (Ngành: ĐCN, ĐTCN, TĐH)</t>
  </si>
  <si>
    <t>Tiêu chí 2 về Năng lực sư phạm</t>
  </si>
  <si>
    <t xml:space="preserve">- Dự giờ; 
- Xây dựng các chương trình đào tạo cho khoa;
</t>
  </si>
  <si>
    <t xml:space="preserve">- Hướng dẫn dạy thực hành; 
</t>
  </si>
  <si>
    <t>Nguyễn Minh Đức Cường</t>
  </si>
  <si>
    <t>Tham gia chỉnh sửa chương trình chi tiết bộ môn Có kế hoạch giảng dạy cho từng môn học (lịch giảng dạy)</t>
  </si>
  <si>
    <t>Thực hiện tốt công tác GVCN, CVHT;</t>
  </si>
  <si>
    <t>Có điểm môn PP NCKH trong bảng điểm</t>
  </si>
  <si>
    <t xml:space="preserve">         Khoa, tổ bộ môn: Khoa  Điện - Điện tử; Bộ môn Điện Công Nghiệp</t>
  </si>
  <si>
    <t>- Hướng dẫn dạy thực hành</t>
  </si>
  <si>
    <t>Tạ Minh Cường</t>
  </si>
  <si>
    <t>TRƯỜNG CAO ĐẲNG LÝ TỰ TRỌNG</t>
  </si>
  <si>
    <t>CỘNG HÒA XÃ HỘI CHỦ NGHĨA VIỆT NAM</t>
  </si>
  <si>
    <t>THÀNH PHỐ HỒ CHÍ MINH</t>
  </si>
  <si>
    <t>Độc lập - Tự do - Hạnh phúc</t>
  </si>
  <si>
    <t>KHOA ĐIỆN-ĐIỆN TỬ</t>
  </si>
  <si>
    <t>- Tiêu chuẩn 2: Chuẩn bị hoạt động giảng dạy</t>
  </si>
  <si>
    <t>- Tiêu chuẩn 3: Thực hiện hoạt động giảng dạy</t>
  </si>
  <si>
    <t>Điểm đánh giá đạt được (Nhà giáo tự cho điểm)</t>
  </si>
  <si>
    <t>Các minh chứng (Nhà giáo nhập minh chứng ở cột này; Mỗi tiêu chuẩn cho điểm phải có minh chứng)</t>
  </si>
  <si>
    <t>Điểm đánh giá đạt được (Dành cho Trưởng bộ môn)</t>
  </si>
  <si>
    <t>Điểm đánh giá đạt được (Dành cho Trưởng khoa)</t>
  </si>
  <si>
    <t>Các minh chứng (Khoa nhập minh chứng ở cột này; Mỗi tiêu chuẩn cho điểm phải có minh chứng)</t>
  </si>
  <si>
    <r>
      <t xml:space="preserve"> + </t>
    </r>
    <r>
      <rPr>
        <sz val="9"/>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</si>
  <si>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r>
      <t xml:space="preserve"> + </t>
    </r>
    <r>
      <rPr>
        <sz val="9"/>
        <rFont val="Times New Roman"/>
        <family val="1"/>
      </rPr>
      <t>Đọc và hiểu tài liệu chuyên ngành phục vụ công tác giảng dạy; mô tả được một số công việc cơ bản của ngành, nghề được phân công giảng dạy.</t>
    </r>
  </si>
  <si>
    <r>
      <t xml:space="preserve">+ </t>
    </r>
    <r>
      <rPr>
        <sz val="9"/>
        <rFont val="Times New Roman"/>
        <family val="1"/>
      </rPr>
      <t>Sử dụng thành thạo phần mềm dạy học chuyên ngành để thiết kế bài giảng, tài liệu giảng dạy.</t>
    </r>
  </si>
  <si>
    <r>
      <t xml:space="preserve"> </t>
    </r>
    <r>
      <rPr>
        <sz val="9"/>
        <rFont val="Times New Roman"/>
        <family val="1"/>
      </rPr>
      <t>+ Lập được kế hoạch giảng dạy môn học, mô-đun được phân công trên cơ sở chương trình, kế hoạch đào tạo của cả khóa học.</t>
    </r>
  </si>
  <si>
    <r>
      <t xml:space="preserve">  </t>
    </r>
    <r>
      <rPr>
        <sz val="9"/>
        <rFont val="Times New Roman"/>
        <family val="1"/>
      </rPr>
      <t>+ Bảo quản, lưu trữ, sử dụng hồ sơ dạy học theo quy định</t>
    </r>
  </si>
  <si>
    <t xml:space="preserve">  - Tiêu chuẩn 7 về Xây dựng kế hoạch, thực hiện các hoạt động giáo dục</t>
  </si>
  <si>
    <t>Thực tập doanh nghiệp</t>
  </si>
  <si>
    <t>- Xây dựng các chương trình đào tạo cho khoa;
- Có quan hệ với doanh nghiệp thông qua việc đưa sinh viên đi thực tập; 
- Thực tập doanh nghiệp</t>
  </si>
  <si>
    <t>- Dự giờ; 
- Xây dựng các chương trình đào tạo cho khoa;
- Xây dựng chương trình CDIO</t>
  </si>
  <si>
    <t>Sử dụng thành thạo các phần mềm dạy học chuyên ngành để thiết kế và chạy mô phỏng như: Autocad, Ecodial, Dialux, Dialux Evo,…</t>
  </si>
  <si>
    <t>Chứng chỉ sư phạm bậc 2, Chứng chỉ nghiệp vụ sư phạm cho giảng viên ĐH, CĐ</t>
  </si>
  <si>
    <t xml:space="preserve">Thời gian giảng dạy 9 năm </t>
  </si>
  <si>
    <t>Chứng chỉ tin học ứng dụng, Bằng TC Tin học ứng dụng</t>
  </si>
  <si>
    <t>- Bằng tốt nghiệp thạc sĩ chuyên ngành Kỹ thuật điện 
- Bằng đại học chuyên ngành Điện khí hóa và cung cấp điện 
- Chứng chỉ kỹ năng nghề quốc gia bậc 3/5
- Chứng chỉ sư phạm bậc 2
- Chứng chỉ nghiệp vụ sư phạm cho Giảng viên Đại học, Cao đẳng</t>
  </si>
  <si>
    <t>- Được phân công giảng dạy nhiều học phần/năm học
- Xây dựng các chương trình đào tạo cho khoa;</t>
  </si>
  <si>
    <t>- Có tham gia xây dựng chương trình môn học
- Có kế hoạch giảng dạy cho từng môn học</t>
  </si>
  <si>
    <t>- Có giáo án cho các môn dạy được Hội đồng khoa, Tổ chuyên môn thông qua</t>
  </si>
  <si>
    <t>- Sử dụng đúng, hiệu quả các phương tiện, thiết bị dạy học… theo giáo án đã được duyệt</t>
  </si>
  <si>
    <t>- Có giáo án, bài giảng  được</t>
  </si>
  <si>
    <t>- Sáng kiến kinh nghiệm năm học 20 - 21
- Tham gia đề tài NCKH cấp trường</t>
  </si>
  <si>
    <t>- Sáng kiến kinh nghiệm năm học 20 - 21
- Tham gia đề tài NCKH cấp trường
- Quản lý Phòng thực tập, thực hành</t>
  </si>
  <si>
    <t>- Kế hoạch giảng dạy, giáo án, bài giảng thể hiện phương pháp dạy tích cực phát triển năng lực tự học của HSSV</t>
  </si>
  <si>
    <t>- GV làm chủ được phòng, lớp học. Sử dụng thành thạo các phương tiện hỗ trợ dạy học.</t>
  </si>
  <si>
    <t>Hồ sơ lưu trữ của GV tại khoa đầy đủ</t>
  </si>
  <si>
    <t>- Xây dựng các chương trình đào tạo cho khoa;
- Tham gia biên soạn, chỉnh lý giáo trình do BM phân công</t>
  </si>
  <si>
    <t>Sử dụng thành thạo các phần mềm dạy học chuyên ngành để thiết kế và chạy mô phỏng như: Autocad, Ecodial, Dialux, Dialux Evo,…
- Tham gia giảng dạy trực tuyến</t>
  </si>
  <si>
    <t>- Thực hiện đúng kế hoạch, giáo án.
- Thực hiện tốt công tác GVCN;</t>
  </si>
  <si>
    <t>- Thực hiện công tác GVCN, CVHT;
- Tổ chức hội thao dành cho HS, SV (đá banh)
- Tham gia tổ chức thi bobot</t>
  </si>
  <si>
    <t>- Thực hiện đúng, chuẩn và đúng hạn về công tác đánh giá kết quả rèn luyện của HSSV.
- Thực hiện việc quản lý, điểm danh HSSV để cập nhật vào hệ thống phần mềm đúng quy định về thời gian.</t>
  </si>
  <si>
    <t>- Tổ chức hội thao dành cho HS, SV (đá bóng)
- Tham gia quản lý Phòng thực tập của khoa; Tham gia tổ chức thi "Đường đua xanh" cho SV</t>
  </si>
  <si>
    <t xml:space="preserve">Quan hệ với các doanh nghiệp để hỗ trợ trong đào tạo như:  Thực Tập, GTVL
</t>
  </si>
  <si>
    <t xml:space="preserve">Thời gian giảng dạy 10 năm </t>
  </si>
  <si>
    <t>Thực hiện tốt công tác CVHT;</t>
  </si>
  <si>
    <t>Tham gia hội giảng cấp khoa</t>
  </si>
  <si>
    <t>Năm học: 2022 - 2023</t>
  </si>
  <si>
    <t>- Tham gia đề tài NCKH cấp trường.
 - Thi công mô hình công nhiệp 4.0
 - Có bài báo quốc tế</t>
  </si>
  <si>
    <t>Tham gia đề tài NCKH cấp trường: Thi công mô hình công nghiệp 4.0. Có bài báo quốc tể chuẩn ISSN.</t>
  </si>
  <si>
    <t>Tham gia các lớp chuyên đề PLC của Senmens và Schnerder</t>
  </si>
  <si>
    <t xml:space="preserve">- Tham gia thực tập tại doanh nghiệp;Tham gia các lớp chuyên đề PLC của Senmens và Schnerder
</t>
  </si>
  <si>
    <t>Sáng kiến kinh nghiệm năm học 2022 - 2023
- Tham gia đề tài NCKH cấp trường</t>
  </si>
  <si>
    <t>Hướng dẫn sSV làm đồ án</t>
  </si>
  <si>
    <t>Tham gia dự thi thiết bị tự làm và đạt giải nhất hội thi thiết bị tự làm toàn quốc năm 2022. Hỗ trợ GV tham gia hội giảng cấp trường</t>
  </si>
  <si>
    <r>
      <t xml:space="preserve">         Họ và tên giảng viên: </t>
    </r>
    <r>
      <rPr>
        <b/>
        <sz val="13"/>
        <color rgb="FF000000"/>
        <rFont val="Times New Roman"/>
        <family val="1"/>
      </rPr>
      <t>Nguyễn Minh Đức Cường</t>
    </r>
  </si>
  <si>
    <r>
      <rPr>
        <i/>
        <sz val="13"/>
        <color theme="1"/>
        <rFont val="Times New Roman"/>
        <family val="1"/>
      </rPr>
      <t>Tp.HCM, ngày  03 tháng 05năm 2023</t>
    </r>
    <r>
      <rPr>
        <sz val="13"/>
        <color theme="1"/>
        <rFont val="Times New Roman"/>
        <family val="1"/>
      </rPr>
      <t xml:space="preserve">
</t>
    </r>
    <r>
      <rPr>
        <b/>
        <sz val="13"/>
        <color theme="1"/>
        <rFont val="Times New Roman"/>
        <family val="1"/>
      </rPr>
      <t>Nhà giáo tự đánh giá</t>
    </r>
  </si>
  <si>
    <r>
      <t xml:space="preserve">Tp.HCM, ngày 23 tháng 05 năm 2023
</t>
    </r>
    <r>
      <rPr>
        <b/>
        <sz val="13"/>
        <color rgb="FF000000"/>
        <rFont val="Times New Roman"/>
        <family val="1"/>
      </rPr>
      <t>Trưởng Khoa</t>
    </r>
  </si>
  <si>
    <r>
      <rPr>
        <b/>
        <sz val="12"/>
        <rFont val="Times New Roman"/>
        <family val="1"/>
      </rPr>
      <t xml:space="preserve">Ghi chú: </t>
    </r>
    <r>
      <rPr>
        <sz val="12"/>
        <rFont val="Times New Roman"/>
        <family val="1"/>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</si>
</sst>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23" x14ac:knownFonts="1">
    <font>
      <sz val="11"/>
      <color theme="1"/>
      <name val="Calibri"/>
      <family val="2"/>
      <scheme val="minor"/>
    </font>
    <font>
      <sz val="12"/>
      <color rgb="FF000000"/>
      <name val="Times New Roman"/>
      <family val="1"/>
    </font>
    <font>
      <b/>
      <sz val="13"/>
      <color rgb="FF000000"/>
      <name val="Times New Roman"/>
      <family val="1"/>
    </font>
    <font>
      <sz val="12"/>
      <color theme="1"/>
      <name val="Times New Roman"/>
      <family val="1"/>
    </font>
    <font>
      <sz val="13"/>
      <color rgb="FF000000"/>
      <name val="Times New Roman"/>
      <family val="1"/>
    </font>
    <font>
      <b/>
      <sz val="14"/>
      <color rgb="FF000000"/>
      <name val="Times New Roman"/>
      <family val="1"/>
    </font>
    <font>
      <b/>
      <sz val="12"/>
      <name val="Times New Roman"/>
      <family val="1"/>
    </font>
    <font>
      <sz val="12"/>
      <name val="Times New Roman"/>
      <family val="1"/>
    </font>
    <font>
      <i/>
      <sz val="13"/>
      <color rgb="FF000000"/>
      <name val="Times New Roman"/>
      <family val="1"/>
    </font>
    <font>
      <sz val="13"/>
      <color theme="1"/>
      <name val="Times New Roman"/>
      <family val="1"/>
    </font>
    <font>
      <b/>
      <sz val="13"/>
      <color theme="1"/>
      <name val="Times New Roman"/>
      <family val="1"/>
    </font>
    <font>
      <b/>
      <sz val="12"/>
      <color theme="1"/>
      <name val="Times New Roman"/>
      <family val="1"/>
    </font>
    <font>
      <sz val="13"/>
      <color theme="1"/>
      <name val="Calibri"/>
      <family val="2"/>
      <scheme val="minor"/>
    </font>
    <font>
      <sz val="9"/>
      <name val="Times New Roman"/>
      <family val="1"/>
    </font>
    <font>
      <b/>
      <sz val="13"/>
      <name val="Times New Roman"/>
      <family val="1"/>
    </font>
    <font>
      <b/>
      <i/>
      <sz val="12"/>
      <name val="Times New Roman"/>
      <family val="1"/>
    </font>
    <font>
      <sz val="11"/>
      <name val="Times New Roman"/>
      <family val="1"/>
    </font>
    <font>
      <b/>
      <sz val="14"/>
      <color rgb="FFFF0000"/>
      <name val="Times New Roman"/>
      <family val="1"/>
    </font>
    <font>
      <sz val="12"/>
      <color rgb="FFFF0000"/>
      <name val="Times New Roman"/>
      <family val="1"/>
    </font>
    <font>
      <sz val="9"/>
      <color rgb="FFFF0000"/>
      <name val="Times New Roman"/>
      <family val="1"/>
    </font>
    <font>
      <sz val="9"/>
      <color rgb="FF000000"/>
      <name val="Times New Roman"/>
      <family val="1"/>
    </font>
    <font>
      <sz val="9"/>
      <color rgb="FF002060"/>
      <name val="Times New Roman"/>
      <family val="1"/>
    </font>
    <font>
      <i/>
      <sz val="13"/>
      <color theme="1"/>
      <name val="Times New Roman"/>
      <family val="1"/>
    </font>
  </fonts>
  <fills count="4">
    <fill>
      <patternFill patternType="none"/>
    </fill>
    <fill>
      <patternFill patternType="gray125"/>
    </fill>
    <fill>
      <patternFill patternType="solid">
        <fgColor rgb="FFFFFFFF"/>
        <bgColor indexed="64"/>
      </patternFill>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60">
    <xf numFmtId="0" fontId="0" fillId="0" borderId="0" xfId="0"/>
    <xf numFmtId="0" fontId="1" fillId="0" borderId="0" xfId="0" applyFont="1" applyAlignment="1">
      <alignment horizontal="center" vertical="center" wrapText="1"/>
    </xf>
    <xf numFmtId="0" fontId="8" fillId="0" borderId="0" xfId="0" applyFont="1"/>
    <xf numFmtId="0" fontId="2" fillId="0" borderId="0" xfId="0" applyFont="1" applyAlignment="1">
      <alignment vertical="center"/>
    </xf>
    <xf numFmtId="0" fontId="8" fillId="0" borderId="0" xfId="0" applyFont="1" applyAlignment="1">
      <alignment vertical="center"/>
    </xf>
    <xf numFmtId="0" fontId="12" fillId="0" borderId="0" xfId="0" applyFont="1"/>
    <xf numFmtId="0" fontId="9" fillId="0" borderId="0" xfId="0" applyFont="1"/>
    <xf numFmtId="0" fontId="4" fillId="0" borderId="0" xfId="0" applyFont="1" applyAlignment="1">
      <alignment horizontal="left" vertical="center"/>
    </xf>
    <xf numFmtId="0" fontId="3" fillId="0" borderId="0" xfId="0" applyFont="1"/>
    <xf numFmtId="49" fontId="19" fillId="2" borderId="1" xfId="0" applyNumberFormat="1" applyFont="1" applyFill="1" applyBorder="1" applyAlignment="1">
      <alignment horizontal="left" vertical="center" wrapText="1"/>
    </xf>
    <xf numFmtId="0" fontId="15" fillId="0" borderId="1" xfId="0" applyFont="1" applyBorder="1" applyAlignment="1">
      <alignment horizontal="center" vertical="center" wrapText="1"/>
    </xf>
    <xf numFmtId="0" fontId="6" fillId="0" borderId="1" xfId="0" applyFont="1" applyBorder="1" applyAlignment="1">
      <alignment horizontal="justify" vertical="center" wrapText="1"/>
    </xf>
    <xf numFmtId="0" fontId="6" fillId="0" borderId="1" xfId="0" applyFont="1" applyBorder="1" applyAlignment="1">
      <alignment horizontal="center" vertical="center" wrapText="1"/>
    </xf>
    <xf numFmtId="164" fontId="6" fillId="0" borderId="1" xfId="0" applyNumberFormat="1" applyFont="1" applyBorder="1" applyAlignment="1">
      <alignment horizontal="center" vertical="center" wrapText="1"/>
    </xf>
    <xf numFmtId="0" fontId="7" fillId="0" borderId="1" xfId="0" applyFont="1" applyBorder="1" applyAlignment="1">
      <alignment horizontal="justify" vertical="center" wrapText="1"/>
    </xf>
    <xf numFmtId="0" fontId="7" fillId="0" borderId="1" xfId="0" applyFont="1" applyBorder="1" applyAlignment="1">
      <alignment horizontal="center" vertical="center" wrapText="1"/>
    </xf>
    <xf numFmtId="1" fontId="7" fillId="0" borderId="1" xfId="0" applyNumberFormat="1" applyFont="1" applyBorder="1" applyAlignment="1">
      <alignment horizontal="center" vertical="center" wrapText="1"/>
    </xf>
    <xf numFmtId="164" fontId="7" fillId="0" borderId="1" xfId="0" applyNumberFormat="1" applyFont="1" applyBorder="1" applyAlignment="1">
      <alignment horizontal="center" vertical="center" wrapText="1"/>
    </xf>
    <xf numFmtId="49" fontId="13" fillId="0" borderId="1" xfId="0" applyNumberFormat="1" applyFont="1" applyBorder="1" applyAlignment="1">
      <alignment horizontal="left" vertical="center" wrapText="1"/>
    </xf>
    <xf numFmtId="0" fontId="13" fillId="0" borderId="1" xfId="0" applyFont="1" applyBorder="1" applyAlignment="1">
      <alignment horizontal="justify" vertical="center" wrapText="1"/>
    </xf>
    <xf numFmtId="49" fontId="19" fillId="0" borderId="1" xfId="0" applyNumberFormat="1" applyFont="1" applyBorder="1" applyAlignment="1">
      <alignment horizontal="left" vertical="center" wrapText="1"/>
    </xf>
    <xf numFmtId="0" fontId="13" fillId="0" borderId="1" xfId="0" applyFont="1" applyBorder="1" applyAlignment="1">
      <alignment horizontal="center" vertical="center" wrapText="1"/>
    </xf>
    <xf numFmtId="1" fontId="18" fillId="0" borderId="1" xfId="0" applyNumberFormat="1" applyFont="1" applyBorder="1" applyAlignment="1">
      <alignment horizontal="center" vertical="center" wrapText="1"/>
    </xf>
    <xf numFmtId="164" fontId="18" fillId="0" borderId="1" xfId="0" applyNumberFormat="1" applyFont="1" applyBorder="1" applyAlignment="1">
      <alignment horizontal="center" vertical="center" wrapText="1"/>
    </xf>
    <xf numFmtId="0" fontId="19" fillId="0" borderId="1" xfId="0" applyFont="1" applyBorder="1" applyAlignment="1">
      <alignment horizontal="center" vertical="center" wrapText="1"/>
    </xf>
    <xf numFmtId="0" fontId="6" fillId="0" borderId="1" xfId="0" applyFont="1" applyBorder="1" applyAlignment="1">
      <alignment horizontal="center" vertical="center"/>
    </xf>
    <xf numFmtId="49" fontId="7" fillId="0" borderId="1" xfId="0" applyNumberFormat="1" applyFont="1" applyBorder="1" applyAlignment="1">
      <alignment horizontal="justify" vertical="center" wrapText="1"/>
    </xf>
    <xf numFmtId="0" fontId="16" fillId="0" borderId="1" xfId="0" applyFont="1" applyBorder="1" applyAlignment="1">
      <alignment horizontal="justify" vertical="center" wrapText="1"/>
    </xf>
    <xf numFmtId="1" fontId="6" fillId="0" borderId="1" xfId="0" applyNumberFormat="1" applyFont="1" applyBorder="1" applyAlignment="1">
      <alignment horizontal="center" vertical="center" wrapText="1"/>
    </xf>
    <xf numFmtId="0" fontId="7" fillId="0" borderId="1" xfId="0" applyFont="1" applyBorder="1" applyAlignment="1">
      <alignment vertical="center" wrapText="1"/>
    </xf>
    <xf numFmtId="0" fontId="13" fillId="0" borderId="1" xfId="0" applyFont="1" applyBorder="1" applyAlignment="1">
      <alignment vertical="center" wrapText="1"/>
    </xf>
    <xf numFmtId="0" fontId="13" fillId="0" borderId="1" xfId="0" applyFont="1" applyBorder="1" applyAlignment="1">
      <alignment horizontal="left" vertical="center" wrapText="1"/>
    </xf>
    <xf numFmtId="0" fontId="6" fillId="0" borderId="1" xfId="0" applyFont="1" applyBorder="1" applyAlignment="1">
      <alignment vertical="center" wrapText="1"/>
    </xf>
    <xf numFmtId="0" fontId="19" fillId="0" borderId="1" xfId="0" applyFont="1" applyBorder="1" applyAlignment="1">
      <alignment horizontal="left" vertical="center" wrapText="1"/>
    </xf>
    <xf numFmtId="10" fontId="6" fillId="0" borderId="1" xfId="0" applyNumberFormat="1" applyFont="1" applyBorder="1" applyAlignment="1">
      <alignment horizontal="center" vertical="center" wrapText="1"/>
    </xf>
    <xf numFmtId="165" fontId="6" fillId="0" borderId="1" xfId="0" applyNumberFormat="1" applyFont="1" applyBorder="1" applyAlignment="1">
      <alignment horizontal="center" vertical="center" wrapText="1"/>
    </xf>
    <xf numFmtId="165" fontId="7" fillId="0" borderId="1" xfId="0" applyNumberFormat="1" applyFont="1" applyBorder="1" applyAlignment="1">
      <alignment horizontal="center" vertical="center" wrapText="1"/>
    </xf>
    <xf numFmtId="49" fontId="20" fillId="2" borderId="1" xfId="0" applyNumberFormat="1" applyFont="1" applyFill="1" applyBorder="1" applyAlignment="1">
      <alignment horizontal="left" vertical="center" wrapText="1"/>
    </xf>
    <xf numFmtId="49" fontId="19" fillId="0" borderId="1" xfId="0" quotePrefix="1" applyNumberFormat="1" applyFont="1" applyBorder="1" applyAlignment="1">
      <alignment horizontal="left" vertical="center" wrapText="1"/>
    </xf>
    <xf numFmtId="49" fontId="13" fillId="0" borderId="1" xfId="0" quotePrefix="1" applyNumberFormat="1" applyFont="1" applyBorder="1" applyAlignment="1">
      <alignment horizontal="left" vertical="center" wrapText="1"/>
    </xf>
    <xf numFmtId="0" fontId="21" fillId="3" borderId="1" xfId="0" applyFont="1" applyFill="1" applyBorder="1" applyAlignment="1">
      <alignment horizontal="center" vertical="center" wrapText="1"/>
    </xf>
    <xf numFmtId="0" fontId="21" fillId="0" borderId="1" xfId="0" applyFont="1" applyBorder="1" applyAlignment="1">
      <alignment horizontal="center" vertical="center" wrapText="1"/>
    </xf>
    <xf numFmtId="49" fontId="21" fillId="0" borderId="1" xfId="0" applyNumberFormat="1" applyFont="1" applyBorder="1" applyAlignment="1">
      <alignment horizontal="left" vertical="center" wrapText="1"/>
    </xf>
    <xf numFmtId="0" fontId="19" fillId="0" borderId="1" xfId="0" quotePrefix="1" applyFont="1" applyBorder="1" applyAlignment="1">
      <alignment horizontal="left" vertical="center" wrapText="1"/>
    </xf>
    <xf numFmtId="0" fontId="11" fillId="0" borderId="0" xfId="0" applyFont="1" applyAlignment="1">
      <alignment horizontal="center" vertical="center" wrapText="1"/>
    </xf>
    <xf numFmtId="0" fontId="11" fillId="0" borderId="0" xfId="0" applyFont="1" applyAlignment="1">
      <alignment horizontal="center" vertical="center"/>
    </xf>
    <xf numFmtId="0" fontId="0" fillId="0" borderId="0" xfId="0" applyAlignment="1">
      <alignment horizontal="center" vertical="center"/>
    </xf>
    <xf numFmtId="0" fontId="6" fillId="0" borderId="1" xfId="0" applyFont="1" applyBorder="1" applyAlignment="1">
      <alignment horizontal="center" vertical="center" wrapText="1"/>
    </xf>
    <xf numFmtId="0" fontId="5" fillId="0" borderId="0" xfId="0" applyFont="1" applyAlignment="1">
      <alignment horizontal="center" vertical="center"/>
    </xf>
    <xf numFmtId="0" fontId="17" fillId="0" borderId="0" xfId="0" applyFont="1" applyAlignment="1">
      <alignment horizontal="center" vertical="center"/>
    </xf>
    <xf numFmtId="0" fontId="4" fillId="0" borderId="0" xfId="0" applyFont="1" applyAlignment="1">
      <alignment horizontal="left" vertical="center"/>
    </xf>
    <xf numFmtId="0" fontId="14" fillId="0" borderId="1" xfId="0" applyFont="1" applyBorder="1" applyAlignment="1">
      <alignment horizontal="center" vertical="center" wrapText="1"/>
    </xf>
    <xf numFmtId="0" fontId="9" fillId="0" borderId="0" xfId="0" applyFont="1" applyAlignment="1">
      <alignment horizontal="center" vertical="center" wrapText="1"/>
    </xf>
    <xf numFmtId="0" fontId="0" fillId="0" borderId="0" xfId="0" applyAlignment="1">
      <alignment horizontal="center" vertical="center" wrapText="1"/>
    </xf>
    <xf numFmtId="0" fontId="8" fillId="0" borderId="0" xfId="0" applyFont="1" applyAlignment="1">
      <alignment horizontal="center" vertical="center" wrapText="1"/>
    </xf>
    <xf numFmtId="0" fontId="8" fillId="0" borderId="0" xfId="0" applyFont="1" applyAlignment="1">
      <alignment horizontal="center" vertical="center"/>
    </xf>
    <xf numFmtId="0" fontId="7" fillId="0" borderId="2" xfId="0" applyFont="1" applyBorder="1" applyAlignment="1">
      <alignment horizontal="left" vertical="center" wrapText="1"/>
    </xf>
    <xf numFmtId="0" fontId="9" fillId="0" borderId="0" xfId="0" applyFont="1" applyAlignment="1">
      <alignment horizontal="center" wrapText="1"/>
    </xf>
    <xf numFmtId="0" fontId="10" fillId="0" borderId="0" xfId="0" applyFont="1" applyAlignment="1">
      <alignment horizontal="center" wrapText="1"/>
    </xf>
    <xf numFmtId="0" fontId="10" fillId="0" borderId="0" xfId="0" applyFont="1" applyAlignment="1">
      <alignment horizontal="center" vertical="center" wrapText="1"/>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1628591</xdr:colOff>
      <xdr:row>3</xdr:row>
      <xdr:rowOff>55284</xdr:rowOff>
    </xdr:from>
    <xdr:to>
      <xdr:col>1</xdr:col>
      <xdr:colOff>246532</xdr:colOff>
      <xdr:row>3</xdr:row>
      <xdr:rowOff>55284</xdr:rowOff>
    </xdr:to>
    <xdr:cxnSp macro="">
      <xdr:nvCxnSpPr>
        <xdr:cNvPr id="8" name="Straight Connector 7">
          <a:extLst>
            <a:ext uri="{FF2B5EF4-FFF2-40B4-BE49-F238E27FC236}">
              <a16:creationId xmlns:a16="http://schemas.microsoft.com/office/drawing/2014/main" id="{00000000-0008-0000-0000-000008000000}"/>
            </a:ext>
          </a:extLst>
        </xdr:cNvPr>
        <xdr:cNvCxnSpPr/>
      </xdr:nvCxnSpPr>
      <xdr:spPr>
        <a:xfrm>
          <a:off x="1628591" y="705225"/>
          <a:ext cx="1434353"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181909</xdr:colOff>
      <xdr:row>2</xdr:row>
      <xdr:rowOff>79562</xdr:rowOff>
    </xdr:from>
    <xdr:to>
      <xdr:col>8</xdr:col>
      <xdr:colOff>860481</xdr:colOff>
      <xdr:row>2</xdr:row>
      <xdr:rowOff>79562</xdr:rowOff>
    </xdr:to>
    <xdr:cxnSp macro="">
      <xdr:nvCxnSpPr>
        <xdr:cNvPr id="10" name="Straight Connector 9">
          <a:extLst>
            <a:ext uri="{FF2B5EF4-FFF2-40B4-BE49-F238E27FC236}">
              <a16:creationId xmlns:a16="http://schemas.microsoft.com/office/drawing/2014/main" id="{00000000-0008-0000-0000-00000A000000}"/>
            </a:ext>
          </a:extLst>
        </xdr:cNvPr>
        <xdr:cNvCxnSpPr/>
      </xdr:nvCxnSpPr>
      <xdr:spPr>
        <a:xfrm>
          <a:off x="6158380" y="512856"/>
          <a:ext cx="192616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87"/>
  <sheetViews>
    <sheetView tabSelected="1" topLeftCell="A37" zoomScale="80" zoomScaleNormal="80" workbookViewId="0">
      <pane xSplit="1" topLeftCell="B1" activePane="topRight" state="frozen"/>
      <selection activeCell="A14" sqref="A14"/>
      <selection pane="topRight" activeCell="B11" sqref="B11:J11"/>
    </sheetView>
  </sheetViews>
  <sheetFormatPr defaultColWidth="8.6640625" defaultRowHeight="15.6" x14ac:dyDescent="0.3"/>
  <cols>
    <col min="1" max="1" width="39.44140625" customWidth="1"/>
    <col min="2" max="2" width="7.44140625" customWidth="1"/>
    <col min="3" max="3" width="7.44140625" hidden="1" customWidth="1"/>
    <col min="4" max="4" width="8" customWidth="1"/>
    <col min="5" max="5" width="13.109375" customWidth="1"/>
    <col min="6" max="6" width="22.109375" customWidth="1"/>
    <col min="7" max="7" width="8.44140625" customWidth="1"/>
    <col min="8" max="8" width="8.109375" customWidth="1"/>
    <col min="9" max="9" width="13.109375" customWidth="1"/>
    <col min="10" max="10" width="23.33203125" style="8" customWidth="1"/>
  </cols>
  <sheetData>
    <row r="1" spans="1:12" ht="17.100000000000001" customHeight="1" x14ac:dyDescent="0.3">
      <c r="A1" s="57" t="s">
        <v>94</v>
      </c>
      <c r="B1" s="57"/>
      <c r="C1" s="57"/>
      <c r="D1" s="57"/>
      <c r="E1" s="57"/>
      <c r="F1" s="59" t="s">
        <v>95</v>
      </c>
      <c r="G1" s="46"/>
      <c r="H1" s="46"/>
      <c r="I1" s="46"/>
      <c r="J1" s="46"/>
    </row>
    <row r="2" spans="1:12" ht="17.100000000000001" customHeight="1" x14ac:dyDescent="0.3">
      <c r="A2" s="57" t="s">
        <v>96</v>
      </c>
      <c r="B2" s="57"/>
      <c r="C2" s="57"/>
      <c r="D2" s="57"/>
      <c r="E2" s="57"/>
      <c r="F2" s="59" t="s">
        <v>97</v>
      </c>
      <c r="G2" s="46"/>
      <c r="H2" s="46"/>
      <c r="I2" s="46"/>
      <c r="J2" s="46"/>
    </row>
    <row r="3" spans="1:12" ht="17.399999999999999" x14ac:dyDescent="0.35">
      <c r="A3" s="58" t="s">
        <v>98</v>
      </c>
      <c r="B3" s="58"/>
      <c r="C3" s="58"/>
      <c r="D3" s="58"/>
      <c r="E3" s="58"/>
      <c r="F3" s="5"/>
      <c r="G3" s="5"/>
      <c r="H3" s="5"/>
      <c r="I3" s="5"/>
      <c r="J3" s="6"/>
    </row>
    <row r="4" spans="1:12" ht="17.399999999999999" x14ac:dyDescent="0.35">
      <c r="A4" s="5"/>
      <c r="B4" s="5"/>
      <c r="C4" s="5"/>
      <c r="D4" s="5"/>
      <c r="E4" s="5"/>
      <c r="F4" s="5"/>
      <c r="G4" s="5"/>
      <c r="H4" s="5"/>
      <c r="I4" s="5"/>
      <c r="J4" s="6"/>
    </row>
    <row r="5" spans="1:12" ht="17.399999999999999" x14ac:dyDescent="0.3">
      <c r="A5" s="48" t="s">
        <v>52</v>
      </c>
      <c r="B5" s="48"/>
      <c r="C5" s="48"/>
      <c r="D5" s="48"/>
      <c r="E5" s="48"/>
      <c r="F5" s="48"/>
      <c r="G5" s="48"/>
      <c r="H5" s="48"/>
      <c r="I5" s="48"/>
      <c r="J5" s="48"/>
    </row>
    <row r="6" spans="1:12" ht="17.399999999999999" x14ac:dyDescent="0.3">
      <c r="A6" s="49" t="s">
        <v>140</v>
      </c>
      <c r="B6" s="49"/>
      <c r="C6" s="49"/>
      <c r="D6" s="49"/>
      <c r="E6" s="49"/>
      <c r="F6" s="49"/>
      <c r="G6" s="49"/>
      <c r="H6" s="49"/>
      <c r="I6" s="49"/>
      <c r="J6" s="49"/>
    </row>
    <row r="7" spans="1:12" ht="31.8" customHeight="1" x14ac:dyDescent="0.3">
      <c r="A7" s="50" t="s">
        <v>148</v>
      </c>
      <c r="B7" s="50"/>
      <c r="C7" s="50"/>
      <c r="D7" s="50"/>
      <c r="E7" s="50"/>
      <c r="F7" s="50"/>
      <c r="G7" s="50"/>
      <c r="H7" s="50"/>
      <c r="I7" s="50"/>
      <c r="J7" s="50"/>
    </row>
    <row r="8" spans="1:12" ht="31.8" customHeight="1" x14ac:dyDescent="0.3">
      <c r="A8" s="50" t="s">
        <v>91</v>
      </c>
      <c r="B8" s="50"/>
      <c r="C8" s="50"/>
      <c r="D8" s="50"/>
      <c r="E8" s="50"/>
      <c r="F8" s="50"/>
      <c r="G8" s="50"/>
      <c r="H8" s="50"/>
      <c r="I8" s="50"/>
      <c r="J8" s="50"/>
    </row>
    <row r="9" spans="1:12" ht="31.8" customHeight="1" x14ac:dyDescent="0.3">
      <c r="A9" s="50" t="s">
        <v>64</v>
      </c>
      <c r="B9" s="50"/>
      <c r="C9" s="50"/>
      <c r="D9" s="50"/>
      <c r="E9" s="50"/>
      <c r="F9" s="50"/>
      <c r="G9" s="50"/>
      <c r="H9" s="50"/>
      <c r="I9" s="50"/>
      <c r="J9" s="50"/>
    </row>
    <row r="10" spans="1:12" ht="31.8" customHeight="1" x14ac:dyDescent="0.3">
      <c r="A10" s="7" t="s">
        <v>63</v>
      </c>
      <c r="B10" s="7"/>
      <c r="C10" s="7"/>
      <c r="D10" s="7"/>
      <c r="E10" s="7"/>
      <c r="F10" s="7"/>
      <c r="G10" s="7"/>
      <c r="H10" s="7"/>
      <c r="I10" s="7"/>
      <c r="J10" s="7"/>
    </row>
    <row r="11" spans="1:12" ht="102.6" customHeight="1" x14ac:dyDescent="0.3">
      <c r="B11" s="56" t="s">
        <v>151</v>
      </c>
      <c r="C11" s="56"/>
      <c r="D11" s="56"/>
      <c r="E11" s="56"/>
      <c r="F11" s="56"/>
      <c r="G11" s="56"/>
      <c r="H11" s="56"/>
      <c r="I11" s="56"/>
      <c r="J11" s="56"/>
    </row>
    <row r="12" spans="1:12" ht="32.4" customHeight="1" x14ac:dyDescent="0.3">
      <c r="A12" s="47" t="s">
        <v>0</v>
      </c>
      <c r="B12" s="47" t="s">
        <v>1</v>
      </c>
      <c r="C12" s="47" t="s">
        <v>1</v>
      </c>
      <c r="D12" s="51" t="s">
        <v>2</v>
      </c>
      <c r="E12" s="51"/>
      <c r="F12" s="51"/>
      <c r="G12" s="51" t="s">
        <v>3</v>
      </c>
      <c r="H12" s="51"/>
      <c r="I12" s="51"/>
      <c r="J12" s="51"/>
      <c r="L12" s="1"/>
    </row>
    <row r="13" spans="1:12" ht="154.80000000000001" customHeight="1" x14ac:dyDescent="0.3">
      <c r="A13" s="47"/>
      <c r="B13" s="47"/>
      <c r="C13" s="47"/>
      <c r="D13" s="10" t="s">
        <v>101</v>
      </c>
      <c r="E13" s="10" t="s">
        <v>61</v>
      </c>
      <c r="F13" s="10" t="s">
        <v>102</v>
      </c>
      <c r="G13" s="10" t="s">
        <v>103</v>
      </c>
      <c r="H13" s="10" t="s">
        <v>104</v>
      </c>
      <c r="I13" s="10" t="s">
        <v>62</v>
      </c>
      <c r="J13" s="10" t="s">
        <v>105</v>
      </c>
      <c r="L13" s="1"/>
    </row>
    <row r="14" spans="1:12" ht="27.6" customHeight="1" x14ac:dyDescent="0.3">
      <c r="A14" s="11" t="s">
        <v>4</v>
      </c>
      <c r="B14" s="12">
        <f>SUM(B15,B22,B25)</f>
        <v>20</v>
      </c>
      <c r="C14" s="12">
        <f>SUM(C15,C22,C25)</f>
        <v>20</v>
      </c>
      <c r="D14" s="12">
        <f>SUM(D15,D22,D25)</f>
        <v>20</v>
      </c>
      <c r="E14" s="13">
        <f t="shared" ref="E14:E32" si="0">(D14/B14)</f>
        <v>1</v>
      </c>
      <c r="F14" s="12" t="str">
        <f>IF(E14&gt;=0.5,"Đạt","Không đạt")</f>
        <v>Đạt</v>
      </c>
      <c r="G14" s="12">
        <f>SUM(G15,G22,G25)</f>
        <v>18</v>
      </c>
      <c r="H14" s="12">
        <f>SUM(H15,H22,H25)</f>
        <v>18</v>
      </c>
      <c r="I14" s="13">
        <f t="shared" ref="I14:I45" si="1">(H14/B14)</f>
        <v>0.9</v>
      </c>
      <c r="J14" s="12" t="str">
        <f>IF(I14&gt;=0.5,"Đạt","Không đạt")</f>
        <v>Đạt</v>
      </c>
    </row>
    <row r="15" spans="1:12" ht="27.6" customHeight="1" x14ac:dyDescent="0.3">
      <c r="A15" s="14" t="s">
        <v>5</v>
      </c>
      <c r="B15" s="12">
        <f>SUM(B16:B21)</f>
        <v>12</v>
      </c>
      <c r="C15" s="12">
        <f>SUM(C16:C21)</f>
        <v>12</v>
      </c>
      <c r="D15" s="12">
        <f>SUM(D16:D21)</f>
        <v>12</v>
      </c>
      <c r="E15" s="13">
        <f t="shared" si="0"/>
        <v>1</v>
      </c>
      <c r="F15" s="12" t="str">
        <f>IF(E15&gt;=0.5,"Đạt"," Không đạt")</f>
        <v>Đạt</v>
      </c>
      <c r="G15" s="12">
        <f>SUM(G16:G21)</f>
        <v>10</v>
      </c>
      <c r="H15" s="12">
        <f>SUM(H16:H21)</f>
        <v>10</v>
      </c>
      <c r="I15" s="13">
        <f t="shared" si="1"/>
        <v>0.83333333333333337</v>
      </c>
      <c r="J15" s="12" t="str">
        <f>IF(I15&gt;=0.5,"Đạt","Không đạt")</f>
        <v>Đạt</v>
      </c>
    </row>
    <row r="16" spans="1:12" ht="120" x14ac:dyDescent="0.3">
      <c r="A16" s="14" t="s">
        <v>106</v>
      </c>
      <c r="B16" s="15">
        <v>2</v>
      </c>
      <c r="C16" s="15">
        <v>2</v>
      </c>
      <c r="D16" s="16">
        <v>2</v>
      </c>
      <c r="E16" s="17">
        <f t="shared" si="0"/>
        <v>1</v>
      </c>
      <c r="F16" s="18" t="s">
        <v>65</v>
      </c>
      <c r="G16" s="16">
        <v>2</v>
      </c>
      <c r="H16" s="16">
        <v>2</v>
      </c>
      <c r="I16" s="17">
        <f t="shared" si="1"/>
        <v>1</v>
      </c>
      <c r="J16" s="37" t="s">
        <v>119</v>
      </c>
    </row>
    <row r="17" spans="1:10" ht="48" x14ac:dyDescent="0.3">
      <c r="A17" s="19" t="s">
        <v>6</v>
      </c>
      <c r="B17" s="15">
        <v>2</v>
      </c>
      <c r="C17" s="15">
        <v>2</v>
      </c>
      <c r="D17" s="16">
        <v>2</v>
      </c>
      <c r="E17" s="17">
        <f t="shared" si="0"/>
        <v>1</v>
      </c>
      <c r="F17" s="18" t="s">
        <v>85</v>
      </c>
      <c r="G17" s="16">
        <v>2</v>
      </c>
      <c r="H17" s="16">
        <v>2</v>
      </c>
      <c r="I17" s="17">
        <f t="shared" si="1"/>
        <v>1</v>
      </c>
      <c r="J17" s="18" t="s">
        <v>85</v>
      </c>
    </row>
    <row r="18" spans="1:10" ht="48" x14ac:dyDescent="0.3">
      <c r="A18" s="19" t="s">
        <v>7</v>
      </c>
      <c r="B18" s="15">
        <v>2</v>
      </c>
      <c r="C18" s="15">
        <v>2</v>
      </c>
      <c r="D18" s="16">
        <v>2</v>
      </c>
      <c r="E18" s="17">
        <f t="shared" si="0"/>
        <v>1</v>
      </c>
      <c r="F18" s="20" t="s">
        <v>114</v>
      </c>
      <c r="G18" s="16">
        <v>2</v>
      </c>
      <c r="H18" s="16">
        <v>2</v>
      </c>
      <c r="I18" s="17">
        <f t="shared" si="1"/>
        <v>1</v>
      </c>
      <c r="J18" s="38" t="s">
        <v>120</v>
      </c>
    </row>
    <row r="19" spans="1:10" ht="88.5" customHeight="1" x14ac:dyDescent="0.3">
      <c r="A19" s="19" t="s">
        <v>8</v>
      </c>
      <c r="B19" s="15">
        <v>2</v>
      </c>
      <c r="C19" s="15">
        <v>2</v>
      </c>
      <c r="D19" s="16">
        <v>2</v>
      </c>
      <c r="E19" s="17">
        <f t="shared" si="0"/>
        <v>1</v>
      </c>
      <c r="F19" s="20" t="s">
        <v>113</v>
      </c>
      <c r="G19" s="16">
        <v>2</v>
      </c>
      <c r="H19" s="16">
        <v>2</v>
      </c>
      <c r="I19" s="17">
        <f t="shared" si="1"/>
        <v>1</v>
      </c>
      <c r="J19" s="20" t="s">
        <v>113</v>
      </c>
    </row>
    <row r="20" spans="1:10" ht="32.4" customHeight="1" x14ac:dyDescent="0.3">
      <c r="A20" s="19" t="s">
        <v>9</v>
      </c>
      <c r="B20" s="15">
        <v>2</v>
      </c>
      <c r="C20" s="15">
        <v>2</v>
      </c>
      <c r="D20" s="16">
        <v>2</v>
      </c>
      <c r="E20" s="17">
        <f t="shared" si="0"/>
        <v>1</v>
      </c>
      <c r="F20" s="18" t="s">
        <v>86</v>
      </c>
      <c r="G20" s="16">
        <v>2</v>
      </c>
      <c r="H20" s="16">
        <v>2</v>
      </c>
      <c r="I20" s="17">
        <f t="shared" si="1"/>
        <v>1</v>
      </c>
      <c r="J20" s="18" t="s">
        <v>92</v>
      </c>
    </row>
    <row r="21" spans="1:10" ht="32.4" customHeight="1" x14ac:dyDescent="0.3">
      <c r="A21" s="19" t="s">
        <v>10</v>
      </c>
      <c r="B21" s="15">
        <v>2</v>
      </c>
      <c r="C21" s="15">
        <v>2</v>
      </c>
      <c r="D21" s="16">
        <v>2</v>
      </c>
      <c r="E21" s="17">
        <f t="shared" si="0"/>
        <v>1</v>
      </c>
      <c r="F21" s="41" t="s">
        <v>146</v>
      </c>
      <c r="G21" s="16">
        <v>0</v>
      </c>
      <c r="H21" s="16">
        <v>0</v>
      </c>
      <c r="I21" s="17">
        <f t="shared" si="1"/>
        <v>0</v>
      </c>
      <c r="J21" s="21"/>
    </row>
    <row r="22" spans="1:10" x14ac:dyDescent="0.3">
      <c r="A22" s="14" t="s">
        <v>11</v>
      </c>
      <c r="B22" s="12">
        <f>SUM(B23:B24)</f>
        <v>4</v>
      </c>
      <c r="C22" s="12">
        <f>SUM(C23:C24)</f>
        <v>4</v>
      </c>
      <c r="D22" s="12">
        <f>SUM(D23:D24)</f>
        <v>4</v>
      </c>
      <c r="E22" s="13">
        <f t="shared" si="0"/>
        <v>1</v>
      </c>
      <c r="F22" s="12" t="str">
        <f>IF(E22&gt;=0.5,"Đạt","Không đạt")</f>
        <v>Đạt</v>
      </c>
      <c r="G22" s="12">
        <f>SUM(G23:G24)</f>
        <v>4</v>
      </c>
      <c r="H22" s="12">
        <f>SUM(H23:H24)</f>
        <v>4</v>
      </c>
      <c r="I22" s="13">
        <f>(H22/B22)</f>
        <v>1</v>
      </c>
      <c r="J22" s="12" t="str">
        <f>IF(I22&gt;=0.5,"Đạt","Không đạt")</f>
        <v>Đạt</v>
      </c>
    </row>
    <row r="23" spans="1:10" ht="168" x14ac:dyDescent="0.3">
      <c r="A23" s="19" t="s">
        <v>60</v>
      </c>
      <c r="B23" s="15">
        <v>2</v>
      </c>
      <c r="C23" s="15">
        <v>2</v>
      </c>
      <c r="D23" s="22">
        <v>2</v>
      </c>
      <c r="E23" s="23">
        <f t="shared" si="0"/>
        <v>1</v>
      </c>
      <c r="F23" s="24" t="s">
        <v>66</v>
      </c>
      <c r="G23" s="22">
        <v>2</v>
      </c>
      <c r="H23" s="22">
        <v>2</v>
      </c>
      <c r="I23" s="23">
        <f t="shared" si="1"/>
        <v>1</v>
      </c>
      <c r="J23" s="24" t="s">
        <v>66</v>
      </c>
    </row>
    <row r="24" spans="1:10" ht="39.6" x14ac:dyDescent="0.3">
      <c r="A24" s="14" t="s">
        <v>107</v>
      </c>
      <c r="B24" s="15">
        <v>2</v>
      </c>
      <c r="C24" s="15">
        <v>2</v>
      </c>
      <c r="D24" s="16">
        <v>2</v>
      </c>
      <c r="E24" s="17">
        <f t="shared" si="0"/>
        <v>1</v>
      </c>
      <c r="F24" s="21" t="s">
        <v>66</v>
      </c>
      <c r="G24" s="16">
        <v>2</v>
      </c>
      <c r="H24" s="16">
        <v>2</v>
      </c>
      <c r="I24" s="17">
        <f t="shared" si="1"/>
        <v>1</v>
      </c>
      <c r="J24" s="21" t="s">
        <v>66</v>
      </c>
    </row>
    <row r="25" spans="1:10" x14ac:dyDescent="0.3">
      <c r="A25" s="14" t="s">
        <v>12</v>
      </c>
      <c r="B25" s="12">
        <f>SUM(B26:B27)</f>
        <v>4</v>
      </c>
      <c r="C25" s="12">
        <f>SUM(C26:C27)</f>
        <v>4</v>
      </c>
      <c r="D25" s="12">
        <f>SUM(D26:D27)</f>
        <v>4</v>
      </c>
      <c r="E25" s="13">
        <f t="shared" si="0"/>
        <v>1</v>
      </c>
      <c r="F25" s="12" t="str">
        <f>IF(E25&gt;=0.5,"Đạt","Không đạt")</f>
        <v>Đạt</v>
      </c>
      <c r="G25" s="12">
        <f>SUM(G26:G27)</f>
        <v>4</v>
      </c>
      <c r="H25" s="12">
        <f>SUM(H26:H27)</f>
        <v>4</v>
      </c>
      <c r="I25" s="13">
        <f>(H25/B25)</f>
        <v>1</v>
      </c>
      <c r="J25" s="12" t="str">
        <f>IF(I25&gt;=0.5,"Đạt","Không đạt")</f>
        <v>Đạt</v>
      </c>
    </row>
    <row r="26" spans="1:10" ht="60" x14ac:dyDescent="0.3">
      <c r="A26" s="19" t="s">
        <v>13</v>
      </c>
      <c r="B26" s="15">
        <v>2</v>
      </c>
      <c r="C26" s="15">
        <v>2</v>
      </c>
      <c r="D26" s="16">
        <v>2</v>
      </c>
      <c r="E26" s="17">
        <f t="shared" si="0"/>
        <v>1</v>
      </c>
      <c r="F26" s="24" t="s">
        <v>118</v>
      </c>
      <c r="G26" s="16">
        <v>2</v>
      </c>
      <c r="H26" s="16">
        <v>2</v>
      </c>
      <c r="I26" s="17">
        <f t="shared" si="1"/>
        <v>1</v>
      </c>
      <c r="J26" s="24" t="s">
        <v>118</v>
      </c>
    </row>
    <row r="27" spans="1:10" ht="72" x14ac:dyDescent="0.3">
      <c r="A27" s="14" t="s">
        <v>108</v>
      </c>
      <c r="B27" s="15">
        <v>2</v>
      </c>
      <c r="C27" s="15">
        <v>2</v>
      </c>
      <c r="D27" s="16">
        <v>2</v>
      </c>
      <c r="E27" s="17">
        <f t="shared" si="0"/>
        <v>1</v>
      </c>
      <c r="F27" s="18" t="s">
        <v>115</v>
      </c>
      <c r="G27" s="16">
        <v>2</v>
      </c>
      <c r="H27" s="16">
        <v>2</v>
      </c>
      <c r="I27" s="17">
        <f t="shared" si="1"/>
        <v>1</v>
      </c>
      <c r="J27" s="18" t="s">
        <v>131</v>
      </c>
    </row>
    <row r="28" spans="1:10" x14ac:dyDescent="0.3">
      <c r="A28" s="11" t="s">
        <v>84</v>
      </c>
      <c r="B28" s="12">
        <f>SUM(B29,B32,B39,B44,B47,B50,B53,B58,B61)</f>
        <v>52</v>
      </c>
      <c r="C28" s="12">
        <f>SUM(C29,C32,C39,C44,C47,C50,C53,C58,C61)</f>
        <v>52</v>
      </c>
      <c r="D28" s="12">
        <f>SUM(D29,D32,D39,D44,D47,D50,D53,D58,D61)</f>
        <v>52</v>
      </c>
      <c r="E28" s="13">
        <f t="shared" si="0"/>
        <v>1</v>
      </c>
      <c r="F28" s="12" t="str">
        <f>IF(E28&gt;=0.5,"Đạt","Không đạt")</f>
        <v>Đạt</v>
      </c>
      <c r="G28" s="12">
        <f>SUM(G29,G32,G39,G44,G47,G50,G53,G58,G61)</f>
        <v>51</v>
      </c>
      <c r="H28" s="12">
        <f>SUM(H29,H32,H39,H44,H47,H50,H53,H58,H61)</f>
        <v>51</v>
      </c>
      <c r="I28" s="13">
        <f t="shared" si="1"/>
        <v>0.98076923076923073</v>
      </c>
      <c r="J28" s="25" t="str">
        <f>IF(I28&gt;=0.5,"Đạt","Không đạt")</f>
        <v>Đạt</v>
      </c>
    </row>
    <row r="29" spans="1:10" ht="31.2" x14ac:dyDescent="0.3">
      <c r="A29" s="14" t="s">
        <v>14</v>
      </c>
      <c r="B29" s="12">
        <f>SUM(B30:B31)</f>
        <v>4</v>
      </c>
      <c r="C29" s="12">
        <f>SUM(C30:C31)</f>
        <v>4</v>
      </c>
      <c r="D29" s="12">
        <f>SUM(D30:D31)</f>
        <v>4</v>
      </c>
      <c r="E29" s="13">
        <f t="shared" si="0"/>
        <v>1</v>
      </c>
      <c r="F29" s="12" t="str">
        <f>IF(E29&gt;=0.5,"Đạt","Không đạt")</f>
        <v>Đạt</v>
      </c>
      <c r="G29" s="12">
        <f>SUM(G30:G31)</f>
        <v>4</v>
      </c>
      <c r="H29" s="12">
        <f>SUM(H30:H31)</f>
        <v>4</v>
      </c>
      <c r="I29" s="13">
        <f t="shared" si="1"/>
        <v>1</v>
      </c>
      <c r="J29" s="25" t="str">
        <f>IF(I29&gt;=0.5,"Đạt","Không đạt")</f>
        <v>Đạt</v>
      </c>
    </row>
    <row r="30" spans="1:10" ht="72" x14ac:dyDescent="0.3">
      <c r="A30" s="19" t="s">
        <v>15</v>
      </c>
      <c r="B30" s="15">
        <v>2</v>
      </c>
      <c r="C30" s="15">
        <v>2</v>
      </c>
      <c r="D30" s="16">
        <v>2</v>
      </c>
      <c r="E30" s="17">
        <f t="shared" si="0"/>
        <v>1</v>
      </c>
      <c r="F30" s="20" t="s">
        <v>116</v>
      </c>
      <c r="G30" s="16">
        <v>2</v>
      </c>
      <c r="H30" s="16">
        <v>2</v>
      </c>
      <c r="I30" s="17">
        <f t="shared" si="1"/>
        <v>1</v>
      </c>
      <c r="J30" s="20" t="s">
        <v>116</v>
      </c>
    </row>
    <row r="31" spans="1:10" x14ac:dyDescent="0.3">
      <c r="A31" s="19" t="s">
        <v>16</v>
      </c>
      <c r="B31" s="15">
        <v>2</v>
      </c>
      <c r="C31" s="15">
        <v>2</v>
      </c>
      <c r="D31" s="16">
        <v>2</v>
      </c>
      <c r="E31" s="17">
        <f t="shared" si="0"/>
        <v>1</v>
      </c>
      <c r="F31" s="18" t="s">
        <v>137</v>
      </c>
      <c r="G31" s="16">
        <v>2</v>
      </c>
      <c r="H31" s="16">
        <v>2</v>
      </c>
      <c r="I31" s="17">
        <f t="shared" si="1"/>
        <v>1</v>
      </c>
      <c r="J31" s="18" t="s">
        <v>117</v>
      </c>
    </row>
    <row r="32" spans="1:10" ht="31.2" x14ac:dyDescent="0.3">
      <c r="A32" s="26" t="s">
        <v>99</v>
      </c>
      <c r="B32" s="12">
        <f>SUM(B33:B38)</f>
        <v>12</v>
      </c>
      <c r="C32" s="12">
        <f>SUM(C33:C38)</f>
        <v>12</v>
      </c>
      <c r="D32" s="12">
        <f>SUM(D33:D38)</f>
        <v>12</v>
      </c>
      <c r="E32" s="13">
        <f t="shared" si="0"/>
        <v>1</v>
      </c>
      <c r="F32" s="12" t="str">
        <f>IF(E32&gt;=0.5,"Đạt","Không đạt")</f>
        <v>Đạt</v>
      </c>
      <c r="G32" s="12">
        <f>SUM(G33:G38)</f>
        <v>12</v>
      </c>
      <c r="H32" s="12">
        <f>SUM(H33:H38)</f>
        <v>12</v>
      </c>
      <c r="I32" s="13">
        <f t="shared" si="1"/>
        <v>1</v>
      </c>
      <c r="J32" s="25" t="str">
        <f>IF(I32&gt;=0.5,"Đạt","Không đạt")</f>
        <v>Đạt</v>
      </c>
    </row>
    <row r="33" spans="1:10" ht="48" x14ac:dyDescent="0.3">
      <c r="A33" s="27" t="s">
        <v>109</v>
      </c>
      <c r="B33" s="15">
        <v>2</v>
      </c>
      <c r="C33" s="15">
        <v>2</v>
      </c>
      <c r="D33" s="16">
        <v>2</v>
      </c>
      <c r="E33" s="17">
        <f t="shared" ref="E33:E38" si="2">(D33/B33)</f>
        <v>1</v>
      </c>
      <c r="F33" s="18" t="s">
        <v>88</v>
      </c>
      <c r="G33" s="16">
        <v>2</v>
      </c>
      <c r="H33" s="16">
        <v>2</v>
      </c>
      <c r="I33" s="17">
        <f t="shared" si="1"/>
        <v>1</v>
      </c>
      <c r="J33" s="18" t="s">
        <v>121</v>
      </c>
    </row>
    <row r="34" spans="1:10" ht="36" x14ac:dyDescent="0.3">
      <c r="A34" s="19" t="s">
        <v>17</v>
      </c>
      <c r="B34" s="15">
        <v>2</v>
      </c>
      <c r="C34" s="15">
        <v>2</v>
      </c>
      <c r="D34" s="16">
        <v>2</v>
      </c>
      <c r="E34" s="17">
        <f t="shared" si="2"/>
        <v>1</v>
      </c>
      <c r="F34" s="18" t="s">
        <v>67</v>
      </c>
      <c r="G34" s="16">
        <v>2</v>
      </c>
      <c r="H34" s="16">
        <v>2</v>
      </c>
      <c r="I34" s="17">
        <f t="shared" si="1"/>
        <v>1</v>
      </c>
      <c r="J34" s="18" t="s">
        <v>122</v>
      </c>
    </row>
    <row r="35" spans="1:10" ht="36" x14ac:dyDescent="0.3">
      <c r="A35" s="19" t="s">
        <v>18</v>
      </c>
      <c r="B35" s="15">
        <v>2</v>
      </c>
      <c r="C35" s="15">
        <v>2</v>
      </c>
      <c r="D35" s="16">
        <v>2</v>
      </c>
      <c r="E35" s="17">
        <f t="shared" si="2"/>
        <v>1</v>
      </c>
      <c r="F35" s="18" t="s">
        <v>68</v>
      </c>
      <c r="G35" s="16">
        <v>2</v>
      </c>
      <c r="H35" s="16">
        <v>2</v>
      </c>
      <c r="I35" s="17">
        <f t="shared" si="1"/>
        <v>1</v>
      </c>
      <c r="J35" s="18" t="s">
        <v>124</v>
      </c>
    </row>
    <row r="36" spans="1:10" ht="36" x14ac:dyDescent="0.3">
      <c r="A36" s="19" t="s">
        <v>19</v>
      </c>
      <c r="B36" s="15">
        <v>2</v>
      </c>
      <c r="C36" s="15">
        <v>2</v>
      </c>
      <c r="D36" s="16">
        <v>2</v>
      </c>
      <c r="E36" s="17">
        <f t="shared" si="2"/>
        <v>1</v>
      </c>
      <c r="F36" s="18" t="s">
        <v>69</v>
      </c>
      <c r="G36" s="16">
        <v>2</v>
      </c>
      <c r="H36" s="16">
        <v>2</v>
      </c>
      <c r="I36" s="17">
        <f t="shared" si="1"/>
        <v>1</v>
      </c>
      <c r="J36" s="18" t="s">
        <v>123</v>
      </c>
    </row>
    <row r="37" spans="1:10" ht="48" x14ac:dyDescent="0.3">
      <c r="A37" s="19" t="s">
        <v>20</v>
      </c>
      <c r="B37" s="15">
        <v>2</v>
      </c>
      <c r="C37" s="15">
        <v>2</v>
      </c>
      <c r="D37" s="16">
        <v>2</v>
      </c>
      <c r="E37" s="17">
        <f t="shared" si="2"/>
        <v>1</v>
      </c>
      <c r="F37" s="20" t="s">
        <v>145</v>
      </c>
      <c r="G37" s="16">
        <v>2</v>
      </c>
      <c r="H37" s="16">
        <v>2</v>
      </c>
      <c r="I37" s="17">
        <f t="shared" si="1"/>
        <v>1</v>
      </c>
      <c r="J37" s="38" t="s">
        <v>125</v>
      </c>
    </row>
    <row r="38" spans="1:10" ht="72" x14ac:dyDescent="0.3">
      <c r="A38" s="19" t="s">
        <v>21</v>
      </c>
      <c r="B38" s="15">
        <v>2</v>
      </c>
      <c r="C38" s="15">
        <v>2</v>
      </c>
      <c r="D38" s="16">
        <v>2</v>
      </c>
      <c r="E38" s="17">
        <f t="shared" si="2"/>
        <v>1</v>
      </c>
      <c r="F38" s="18" t="s">
        <v>70</v>
      </c>
      <c r="G38" s="16">
        <v>2</v>
      </c>
      <c r="H38" s="16">
        <v>2</v>
      </c>
      <c r="I38" s="17">
        <f t="shared" si="1"/>
        <v>1</v>
      </c>
      <c r="J38" s="39" t="s">
        <v>126</v>
      </c>
    </row>
    <row r="39" spans="1:10" ht="30.6" customHeight="1" x14ac:dyDescent="0.3">
      <c r="A39" s="26" t="s">
        <v>100</v>
      </c>
      <c r="B39" s="12">
        <v>8</v>
      </c>
      <c r="C39" s="12">
        <f>SUM(C40:C43)</f>
        <v>8</v>
      </c>
      <c r="D39" s="12">
        <f>SUM(D40:D43)</f>
        <v>8</v>
      </c>
      <c r="E39" s="13">
        <f t="shared" ref="E39:E77" si="3">(D39/B39)</f>
        <v>1</v>
      </c>
      <c r="F39" s="12" t="str">
        <f>IF(E39&gt;=0.5,"Đạt","Không đạt")</f>
        <v>Đạt</v>
      </c>
      <c r="G39" s="12">
        <f>SUM(G40:G43)</f>
        <v>8</v>
      </c>
      <c r="H39" s="12">
        <f>SUM(H40:H43)</f>
        <v>8</v>
      </c>
      <c r="I39" s="13">
        <f t="shared" si="1"/>
        <v>1</v>
      </c>
      <c r="J39" s="25" t="str">
        <f>IF(I39&gt;=0.5,"Đạt","Không đạt")</f>
        <v>Đạt</v>
      </c>
    </row>
    <row r="40" spans="1:10" ht="48" x14ac:dyDescent="0.3">
      <c r="A40" s="19" t="s">
        <v>22</v>
      </c>
      <c r="B40" s="15">
        <v>2</v>
      </c>
      <c r="C40" s="15">
        <v>2</v>
      </c>
      <c r="D40" s="16">
        <v>2</v>
      </c>
      <c r="E40" s="17">
        <f t="shared" si="3"/>
        <v>1</v>
      </c>
      <c r="F40" s="18" t="s">
        <v>71</v>
      </c>
      <c r="G40" s="16">
        <v>2</v>
      </c>
      <c r="H40" s="16">
        <v>2</v>
      </c>
      <c r="I40" s="17">
        <f t="shared" si="1"/>
        <v>1</v>
      </c>
      <c r="J40" s="18" t="s">
        <v>71</v>
      </c>
    </row>
    <row r="41" spans="1:10" ht="24" x14ac:dyDescent="0.3">
      <c r="A41" s="19" t="s">
        <v>23</v>
      </c>
      <c r="B41" s="15">
        <v>2</v>
      </c>
      <c r="C41" s="15">
        <v>2</v>
      </c>
      <c r="D41" s="16">
        <v>2</v>
      </c>
      <c r="E41" s="17">
        <f t="shared" si="3"/>
        <v>1</v>
      </c>
      <c r="F41" s="18" t="s">
        <v>72</v>
      </c>
      <c r="G41" s="16">
        <v>2</v>
      </c>
      <c r="H41" s="16">
        <v>2</v>
      </c>
      <c r="I41" s="17">
        <f t="shared" si="1"/>
        <v>1</v>
      </c>
      <c r="J41" s="18" t="s">
        <v>72</v>
      </c>
    </row>
    <row r="42" spans="1:10" ht="48" x14ac:dyDescent="0.3">
      <c r="A42" s="19" t="s">
        <v>24</v>
      </c>
      <c r="B42" s="15">
        <v>2</v>
      </c>
      <c r="C42" s="15">
        <v>2</v>
      </c>
      <c r="D42" s="16">
        <v>2</v>
      </c>
      <c r="E42" s="17">
        <f t="shared" si="3"/>
        <v>1</v>
      </c>
      <c r="F42" s="18" t="s">
        <v>73</v>
      </c>
      <c r="G42" s="16">
        <v>2</v>
      </c>
      <c r="H42" s="16">
        <v>2</v>
      </c>
      <c r="I42" s="17">
        <f t="shared" si="1"/>
        <v>1</v>
      </c>
      <c r="J42" s="18" t="s">
        <v>127</v>
      </c>
    </row>
    <row r="43" spans="1:10" ht="36" x14ac:dyDescent="0.3">
      <c r="A43" s="19" t="s">
        <v>25</v>
      </c>
      <c r="B43" s="15">
        <v>2</v>
      </c>
      <c r="C43" s="15">
        <v>2</v>
      </c>
      <c r="D43" s="16">
        <v>2</v>
      </c>
      <c r="E43" s="17">
        <f t="shared" si="3"/>
        <v>1</v>
      </c>
      <c r="F43" s="18" t="s">
        <v>73</v>
      </c>
      <c r="G43" s="16">
        <v>2</v>
      </c>
      <c r="H43" s="16">
        <v>2</v>
      </c>
      <c r="I43" s="17">
        <f t="shared" si="1"/>
        <v>1</v>
      </c>
      <c r="J43" s="18" t="s">
        <v>128</v>
      </c>
    </row>
    <row r="44" spans="1:10" ht="31.2" x14ac:dyDescent="0.3">
      <c r="A44" s="14" t="s">
        <v>57</v>
      </c>
      <c r="B44" s="12">
        <f>SUM(B45:B46)</f>
        <v>4</v>
      </c>
      <c r="C44" s="12">
        <f>SUM(C45:C46)</f>
        <v>4</v>
      </c>
      <c r="D44" s="12">
        <f>SUM(D45:D46)</f>
        <v>4</v>
      </c>
      <c r="E44" s="13">
        <f t="shared" si="3"/>
        <v>1</v>
      </c>
      <c r="F44" s="12" t="str">
        <f>IF(E44&gt;=0.5,"Đạt","Không đạt")</f>
        <v>Đạt</v>
      </c>
      <c r="G44" s="12">
        <f>SUM(G45:G46)</f>
        <v>4</v>
      </c>
      <c r="H44" s="12">
        <f>SUM(H45:H46)</f>
        <v>4</v>
      </c>
      <c r="I44" s="13">
        <f t="shared" si="1"/>
        <v>1</v>
      </c>
      <c r="J44" s="25" t="str">
        <f>IF(I44&gt;=0.5,"Đạt","Không đạt")</f>
        <v>Đạt</v>
      </c>
    </row>
    <row r="45" spans="1:10" ht="60" x14ac:dyDescent="0.3">
      <c r="A45" s="19" t="s">
        <v>26</v>
      </c>
      <c r="B45" s="15">
        <v>2</v>
      </c>
      <c r="C45" s="15">
        <v>2</v>
      </c>
      <c r="D45" s="16">
        <v>2</v>
      </c>
      <c r="E45" s="17">
        <f t="shared" si="3"/>
        <v>1</v>
      </c>
      <c r="F45" s="18" t="s">
        <v>74</v>
      </c>
      <c r="G45" s="16">
        <v>2</v>
      </c>
      <c r="H45" s="16">
        <v>2</v>
      </c>
      <c r="I45" s="17">
        <f t="shared" si="1"/>
        <v>1</v>
      </c>
      <c r="J45" s="18" t="s">
        <v>74</v>
      </c>
    </row>
    <row r="46" spans="1:10" ht="60" x14ac:dyDescent="0.3">
      <c r="A46" s="19" t="s">
        <v>27</v>
      </c>
      <c r="B46" s="15">
        <v>2</v>
      </c>
      <c r="C46" s="15">
        <v>2</v>
      </c>
      <c r="D46" s="16">
        <v>2</v>
      </c>
      <c r="E46" s="17">
        <f t="shared" si="3"/>
        <v>1</v>
      </c>
      <c r="F46" s="18" t="s">
        <v>74</v>
      </c>
      <c r="G46" s="16">
        <v>2</v>
      </c>
      <c r="H46" s="16">
        <v>2</v>
      </c>
      <c r="I46" s="17">
        <f t="shared" ref="I46:I77" si="4">(H46/B46)</f>
        <v>1</v>
      </c>
      <c r="J46" s="18" t="s">
        <v>74</v>
      </c>
    </row>
    <row r="47" spans="1:10" x14ac:dyDescent="0.3">
      <c r="A47" s="14" t="s">
        <v>56</v>
      </c>
      <c r="B47" s="12">
        <f>SUM(B48:B49)</f>
        <v>4</v>
      </c>
      <c r="C47" s="12">
        <f>SUM(C48:C49)</f>
        <v>4</v>
      </c>
      <c r="D47" s="12">
        <f>SUM(D48:D49)</f>
        <v>4</v>
      </c>
      <c r="E47" s="13">
        <f t="shared" si="3"/>
        <v>1</v>
      </c>
      <c r="F47" s="12" t="str">
        <f>IF(E47&gt;=0.5,"Đạt","Không đạt")</f>
        <v>Đạt</v>
      </c>
      <c r="G47" s="12">
        <f>SUM(G48:G49)</f>
        <v>4</v>
      </c>
      <c r="H47" s="12">
        <f>SUM(H48:H49)</f>
        <v>4</v>
      </c>
      <c r="I47" s="13">
        <f t="shared" si="4"/>
        <v>1</v>
      </c>
      <c r="J47" s="25" t="str">
        <f>IF(I47&gt;=0.5,"Đạt","Không đạt")</f>
        <v>Đạt</v>
      </c>
    </row>
    <row r="48" spans="1:10" ht="24" x14ac:dyDescent="0.3">
      <c r="A48" s="19" t="s">
        <v>28</v>
      </c>
      <c r="B48" s="15">
        <v>2</v>
      </c>
      <c r="C48" s="15">
        <v>2</v>
      </c>
      <c r="D48" s="16">
        <v>2</v>
      </c>
      <c r="E48" s="17">
        <f t="shared" si="3"/>
        <v>1</v>
      </c>
      <c r="F48" s="18" t="s">
        <v>75</v>
      </c>
      <c r="G48" s="16">
        <v>2</v>
      </c>
      <c r="H48" s="16">
        <v>2</v>
      </c>
      <c r="I48" s="17">
        <f t="shared" si="4"/>
        <v>1</v>
      </c>
      <c r="J48" s="18" t="s">
        <v>75</v>
      </c>
    </row>
    <row r="49" spans="1:10" ht="27.6" x14ac:dyDescent="0.3">
      <c r="A49" s="14" t="s">
        <v>110</v>
      </c>
      <c r="B49" s="15">
        <v>2</v>
      </c>
      <c r="C49" s="15">
        <v>2</v>
      </c>
      <c r="D49" s="16">
        <v>2</v>
      </c>
      <c r="E49" s="17">
        <f t="shared" si="3"/>
        <v>1</v>
      </c>
      <c r="F49" s="18" t="s">
        <v>76</v>
      </c>
      <c r="G49" s="16">
        <v>2</v>
      </c>
      <c r="H49" s="16">
        <v>2</v>
      </c>
      <c r="I49" s="17">
        <f t="shared" si="4"/>
        <v>1</v>
      </c>
      <c r="J49" s="18" t="s">
        <v>129</v>
      </c>
    </row>
    <row r="50" spans="1:10" ht="31.2" x14ac:dyDescent="0.3">
      <c r="A50" s="14" t="s">
        <v>58</v>
      </c>
      <c r="B50" s="12">
        <f>SUM(B51:B52)</f>
        <v>4</v>
      </c>
      <c r="C50" s="12">
        <f>SUM(C51:C52)</f>
        <v>4</v>
      </c>
      <c r="D50" s="12">
        <f>SUM(D51:D52)</f>
        <v>4</v>
      </c>
      <c r="E50" s="13">
        <f t="shared" si="3"/>
        <v>1</v>
      </c>
      <c r="F50" s="12" t="str">
        <f>IF(E50&gt;=0.5,"Đạt","Không đạt")</f>
        <v>Đạt</v>
      </c>
      <c r="G50" s="12">
        <f>SUM(G51:G52)</f>
        <v>4</v>
      </c>
      <c r="H50" s="12">
        <f>SUM(H51:H52)</f>
        <v>4</v>
      </c>
      <c r="I50" s="13">
        <f t="shared" si="4"/>
        <v>1</v>
      </c>
      <c r="J50" s="25" t="str">
        <f>IF(I50&gt;=0.5,"Đạt","Không đạt")</f>
        <v>Đạt</v>
      </c>
    </row>
    <row r="51" spans="1:10" ht="48" x14ac:dyDescent="0.3">
      <c r="A51" s="19" t="s">
        <v>29</v>
      </c>
      <c r="B51" s="15">
        <v>2</v>
      </c>
      <c r="C51" s="15">
        <v>2</v>
      </c>
      <c r="D51" s="16">
        <v>2</v>
      </c>
      <c r="E51" s="17">
        <f t="shared" si="3"/>
        <v>1</v>
      </c>
      <c r="F51" s="18" t="s">
        <v>83</v>
      </c>
      <c r="G51" s="16">
        <v>2</v>
      </c>
      <c r="H51" s="16">
        <v>2</v>
      </c>
      <c r="I51" s="17">
        <f t="shared" si="4"/>
        <v>1</v>
      </c>
      <c r="J51" s="20" t="s">
        <v>130</v>
      </c>
    </row>
    <row r="52" spans="1:10" ht="57" customHeight="1" x14ac:dyDescent="0.3">
      <c r="A52" s="19" t="s">
        <v>30</v>
      </c>
      <c r="B52" s="15">
        <v>2</v>
      </c>
      <c r="C52" s="15">
        <v>2</v>
      </c>
      <c r="D52" s="16">
        <v>2</v>
      </c>
      <c r="E52" s="17">
        <f t="shared" si="3"/>
        <v>1</v>
      </c>
      <c r="F52" s="18" t="s">
        <v>83</v>
      </c>
      <c r="G52" s="16">
        <v>2</v>
      </c>
      <c r="H52" s="16">
        <v>2</v>
      </c>
      <c r="I52" s="17">
        <f t="shared" si="4"/>
        <v>1</v>
      </c>
      <c r="J52" s="20" t="s">
        <v>130</v>
      </c>
    </row>
    <row r="53" spans="1:10" ht="31.2" x14ac:dyDescent="0.3">
      <c r="A53" s="14" t="s">
        <v>111</v>
      </c>
      <c r="B53" s="12">
        <f>SUM(B54:B57)</f>
        <v>8</v>
      </c>
      <c r="C53" s="12">
        <f>SUM(C54:C57)</f>
        <v>8</v>
      </c>
      <c r="D53" s="12">
        <f>SUM(D54:D57)</f>
        <v>8</v>
      </c>
      <c r="E53" s="13">
        <f t="shared" si="3"/>
        <v>1</v>
      </c>
      <c r="F53" s="12" t="str">
        <f>IF(E53&gt;=0.5,"Đạt","Không đạt")</f>
        <v>Đạt</v>
      </c>
      <c r="G53" s="12">
        <f>SUM(G54:G57)</f>
        <v>8</v>
      </c>
      <c r="H53" s="12">
        <f>SUM(H54:H57)</f>
        <v>8</v>
      </c>
      <c r="I53" s="13">
        <f t="shared" si="4"/>
        <v>1</v>
      </c>
      <c r="J53" s="25" t="str">
        <f>IF(I53&gt;=0.5,"Đạt","Không đạt")</f>
        <v>Đạt</v>
      </c>
    </row>
    <row r="54" spans="1:10" ht="48" x14ac:dyDescent="0.3">
      <c r="A54" s="19" t="s">
        <v>31</v>
      </c>
      <c r="B54" s="15">
        <v>2</v>
      </c>
      <c r="C54" s="15">
        <v>2</v>
      </c>
      <c r="D54" s="16">
        <v>2</v>
      </c>
      <c r="E54" s="17">
        <f t="shared" si="3"/>
        <v>1</v>
      </c>
      <c r="F54" s="18" t="s">
        <v>77</v>
      </c>
      <c r="G54" s="16">
        <v>2</v>
      </c>
      <c r="H54" s="16">
        <v>2</v>
      </c>
      <c r="I54" s="17">
        <f t="shared" si="4"/>
        <v>1</v>
      </c>
      <c r="J54" s="18" t="s">
        <v>77</v>
      </c>
    </row>
    <row r="55" spans="1:10" ht="36" x14ac:dyDescent="0.3">
      <c r="A55" s="19" t="s">
        <v>32</v>
      </c>
      <c r="B55" s="15">
        <v>2</v>
      </c>
      <c r="C55" s="15">
        <v>2</v>
      </c>
      <c r="D55" s="16">
        <v>2</v>
      </c>
      <c r="E55" s="17">
        <f t="shared" si="3"/>
        <v>1</v>
      </c>
      <c r="F55" s="18" t="s">
        <v>78</v>
      </c>
      <c r="G55" s="16">
        <v>2</v>
      </c>
      <c r="H55" s="16">
        <v>2</v>
      </c>
      <c r="I55" s="17">
        <f t="shared" si="4"/>
        <v>1</v>
      </c>
      <c r="J55" s="18" t="s">
        <v>132</v>
      </c>
    </row>
    <row r="56" spans="1:10" ht="60" x14ac:dyDescent="0.3">
      <c r="A56" s="19" t="s">
        <v>33</v>
      </c>
      <c r="B56" s="15">
        <v>2</v>
      </c>
      <c r="C56" s="15">
        <v>2</v>
      </c>
      <c r="D56" s="16">
        <v>2</v>
      </c>
      <c r="E56" s="17">
        <f t="shared" si="3"/>
        <v>1</v>
      </c>
      <c r="F56" s="18" t="s">
        <v>78</v>
      </c>
      <c r="G56" s="16">
        <v>2</v>
      </c>
      <c r="H56" s="16">
        <v>2</v>
      </c>
      <c r="I56" s="17">
        <f t="shared" si="4"/>
        <v>1</v>
      </c>
      <c r="J56" s="18" t="s">
        <v>133</v>
      </c>
    </row>
    <row r="57" spans="1:10" ht="84" x14ac:dyDescent="0.3">
      <c r="A57" s="19" t="s">
        <v>34</v>
      </c>
      <c r="B57" s="15">
        <v>2</v>
      </c>
      <c r="C57" s="15">
        <v>2</v>
      </c>
      <c r="D57" s="16">
        <v>2</v>
      </c>
      <c r="E57" s="17">
        <f t="shared" si="3"/>
        <v>1</v>
      </c>
      <c r="F57" s="18" t="s">
        <v>79</v>
      </c>
      <c r="G57" s="16">
        <v>2</v>
      </c>
      <c r="H57" s="16">
        <v>2</v>
      </c>
      <c r="I57" s="17">
        <f t="shared" si="4"/>
        <v>1</v>
      </c>
      <c r="J57" s="18" t="s">
        <v>134</v>
      </c>
    </row>
    <row r="58" spans="1:10" ht="31.2" x14ac:dyDescent="0.3">
      <c r="A58" s="14" t="s">
        <v>59</v>
      </c>
      <c r="B58" s="12">
        <f>SUM(B59:B60)</f>
        <v>4</v>
      </c>
      <c r="C58" s="12">
        <f>SUM(C59:C60)</f>
        <v>4</v>
      </c>
      <c r="D58" s="28">
        <f>SUM(D59:D60)</f>
        <v>4</v>
      </c>
      <c r="E58" s="13">
        <f t="shared" si="3"/>
        <v>1</v>
      </c>
      <c r="F58" s="12" t="str">
        <f>IF(E58&gt;=0.5,"Đạt","Không đạt")</f>
        <v>Đạt</v>
      </c>
      <c r="G58" s="12">
        <f>SUM(G59:G60)</f>
        <v>4</v>
      </c>
      <c r="H58" s="12">
        <f>SUM(H59:H60)</f>
        <v>4</v>
      </c>
      <c r="I58" s="13">
        <f t="shared" si="4"/>
        <v>1</v>
      </c>
      <c r="J58" s="12" t="str">
        <f>IF(I58&gt;=0.5,"Đạt","Không đạt")</f>
        <v>Đạt</v>
      </c>
    </row>
    <row r="59" spans="1:10" ht="48" x14ac:dyDescent="0.3">
      <c r="A59" s="19" t="s">
        <v>35</v>
      </c>
      <c r="B59" s="15">
        <v>2</v>
      </c>
      <c r="C59" s="15">
        <v>2</v>
      </c>
      <c r="D59" s="16">
        <v>2</v>
      </c>
      <c r="E59" s="17">
        <f t="shared" si="3"/>
        <v>1</v>
      </c>
      <c r="F59" s="18" t="s">
        <v>80</v>
      </c>
      <c r="G59" s="16">
        <v>2</v>
      </c>
      <c r="H59" s="16">
        <v>2</v>
      </c>
      <c r="I59" s="17">
        <f t="shared" si="4"/>
        <v>1</v>
      </c>
      <c r="J59" s="18" t="s">
        <v>80</v>
      </c>
    </row>
    <row r="60" spans="1:10" ht="60" x14ac:dyDescent="0.3">
      <c r="A60" s="19" t="s">
        <v>36</v>
      </c>
      <c r="B60" s="15">
        <v>2</v>
      </c>
      <c r="C60" s="15">
        <v>2</v>
      </c>
      <c r="D60" s="16">
        <v>2</v>
      </c>
      <c r="E60" s="17">
        <f t="shared" si="3"/>
        <v>1</v>
      </c>
      <c r="F60" s="18" t="s">
        <v>70</v>
      </c>
      <c r="G60" s="16">
        <v>2</v>
      </c>
      <c r="H60" s="16">
        <v>2</v>
      </c>
      <c r="I60" s="17">
        <f t="shared" si="4"/>
        <v>1</v>
      </c>
      <c r="J60" s="20" t="s">
        <v>135</v>
      </c>
    </row>
    <row r="61" spans="1:10" x14ac:dyDescent="0.3">
      <c r="A61" s="29" t="s">
        <v>55</v>
      </c>
      <c r="B61" s="12">
        <f>SUM(B62:B63)</f>
        <v>4</v>
      </c>
      <c r="C61" s="12">
        <f>SUM(C62:C63)</f>
        <v>4</v>
      </c>
      <c r="D61" s="12">
        <f>SUM(D62:D63)</f>
        <v>4</v>
      </c>
      <c r="E61" s="13">
        <f t="shared" si="3"/>
        <v>1</v>
      </c>
      <c r="F61" s="12" t="str">
        <f>IF(E61&gt;=0.5,"Đạt","Không đạt")</f>
        <v>Đạt</v>
      </c>
      <c r="G61" s="12">
        <f>SUM(G62:G63)</f>
        <v>3</v>
      </c>
      <c r="H61" s="12">
        <f>SUM(H62:H63)</f>
        <v>3</v>
      </c>
      <c r="I61" s="13">
        <f t="shared" si="4"/>
        <v>0.75</v>
      </c>
      <c r="J61" s="12" t="str">
        <f>IF(I61&gt;=0.5,"Đạt","Không đạt")</f>
        <v>Đạt</v>
      </c>
    </row>
    <row r="62" spans="1:10" ht="48" x14ac:dyDescent="0.3">
      <c r="A62" s="30" t="s">
        <v>37</v>
      </c>
      <c r="B62" s="15">
        <v>2</v>
      </c>
      <c r="C62" s="15">
        <v>2</v>
      </c>
      <c r="D62" s="16">
        <v>2</v>
      </c>
      <c r="E62" s="17">
        <f t="shared" si="3"/>
        <v>1</v>
      </c>
      <c r="F62" s="40" t="s">
        <v>138</v>
      </c>
      <c r="G62" s="16">
        <v>2</v>
      </c>
      <c r="H62" s="16">
        <v>2</v>
      </c>
      <c r="I62" s="17">
        <f t="shared" si="4"/>
        <v>1</v>
      </c>
      <c r="J62" s="31" t="s">
        <v>89</v>
      </c>
    </row>
    <row r="63" spans="1:10" ht="72" x14ac:dyDescent="0.3">
      <c r="A63" s="30" t="s">
        <v>38</v>
      </c>
      <c r="B63" s="15">
        <v>2</v>
      </c>
      <c r="C63" s="15">
        <v>2</v>
      </c>
      <c r="D63" s="22">
        <v>2</v>
      </c>
      <c r="E63" s="23">
        <f t="shared" si="3"/>
        <v>1</v>
      </c>
      <c r="F63" s="20" t="s">
        <v>112</v>
      </c>
      <c r="G63" s="22">
        <v>1</v>
      </c>
      <c r="H63" s="22">
        <v>1</v>
      </c>
      <c r="I63" s="23">
        <f t="shared" si="4"/>
        <v>0.5</v>
      </c>
      <c r="J63" s="20" t="s">
        <v>136</v>
      </c>
    </row>
    <row r="64" spans="1:10" ht="31.2" x14ac:dyDescent="0.3">
      <c r="A64" s="32" t="s">
        <v>39</v>
      </c>
      <c r="B64" s="12">
        <f>SUM(B65,B70,B73)</f>
        <v>16</v>
      </c>
      <c r="C64" s="12">
        <f>SUM(C65,C70,C73)</f>
        <v>16</v>
      </c>
      <c r="D64" s="12">
        <f>SUM(D65,D70,D73)</f>
        <v>15</v>
      </c>
      <c r="E64" s="13">
        <f t="shared" si="3"/>
        <v>0.9375</v>
      </c>
      <c r="F64" s="12" t="str">
        <f>IF(E64&gt;=0.5,"Đạt","Không đạt")</f>
        <v>Đạt</v>
      </c>
      <c r="G64" s="12">
        <f>SUM(G65,G70,G73)</f>
        <v>16</v>
      </c>
      <c r="H64" s="12">
        <f>SUM(H65,H70,H73)</f>
        <v>16</v>
      </c>
      <c r="I64" s="13">
        <f t="shared" si="4"/>
        <v>1</v>
      </c>
      <c r="J64" s="12" t="str">
        <f>IF(I64&gt;=0.5,"Đạt","Không đạt")</f>
        <v>Đạt</v>
      </c>
    </row>
    <row r="65" spans="1:10" ht="31.2" x14ac:dyDescent="0.3">
      <c r="A65" s="29" t="s">
        <v>40</v>
      </c>
      <c r="B65" s="12">
        <f>SUM(B66:B69)</f>
        <v>8</v>
      </c>
      <c r="C65" s="12">
        <f>SUM(C66:C69)</f>
        <v>8</v>
      </c>
      <c r="D65" s="12">
        <f>SUM(D66:D69)</f>
        <v>7</v>
      </c>
      <c r="E65" s="13">
        <f t="shared" si="3"/>
        <v>0.875</v>
      </c>
      <c r="F65" s="12" t="str">
        <f>IF(E65&gt;=0.5,"Đạt","Không đạt")</f>
        <v>Đạt</v>
      </c>
      <c r="G65" s="12">
        <f>SUM(G66:G69)</f>
        <v>8</v>
      </c>
      <c r="H65" s="12">
        <f>SUM(H66:H69)</f>
        <v>8</v>
      </c>
      <c r="I65" s="13">
        <f t="shared" si="4"/>
        <v>1</v>
      </c>
      <c r="J65" s="12" t="str">
        <f>IF(I65&gt;=0.5,"Đạt","Không đạt")</f>
        <v>Đạt</v>
      </c>
    </row>
    <row r="66" spans="1:10" ht="48" x14ac:dyDescent="0.3">
      <c r="A66" s="30" t="s">
        <v>41</v>
      </c>
      <c r="B66" s="15">
        <v>2</v>
      </c>
      <c r="C66" s="15">
        <v>2</v>
      </c>
      <c r="D66" s="16">
        <v>2</v>
      </c>
      <c r="E66" s="17">
        <f t="shared" si="3"/>
        <v>1</v>
      </c>
      <c r="F66" s="18" t="s">
        <v>81</v>
      </c>
      <c r="G66" s="16">
        <v>2</v>
      </c>
      <c r="H66" s="16">
        <v>2</v>
      </c>
      <c r="I66" s="17">
        <f t="shared" si="4"/>
        <v>1</v>
      </c>
      <c r="J66" s="18" t="s">
        <v>81</v>
      </c>
    </row>
    <row r="67" spans="1:10" ht="60" x14ac:dyDescent="0.3">
      <c r="A67" s="30" t="s">
        <v>42</v>
      </c>
      <c r="B67" s="15">
        <v>2</v>
      </c>
      <c r="C67" s="15">
        <v>2</v>
      </c>
      <c r="D67" s="16">
        <v>2</v>
      </c>
      <c r="E67" s="17">
        <f t="shared" si="3"/>
        <v>1</v>
      </c>
      <c r="F67" s="18" t="s">
        <v>147</v>
      </c>
      <c r="G67" s="16">
        <v>2</v>
      </c>
      <c r="H67" s="16">
        <v>2</v>
      </c>
      <c r="I67" s="17">
        <f t="shared" si="4"/>
        <v>1</v>
      </c>
      <c r="J67" s="18" t="s">
        <v>139</v>
      </c>
    </row>
    <row r="68" spans="1:10" ht="72" x14ac:dyDescent="0.3">
      <c r="A68" s="30" t="s">
        <v>43</v>
      </c>
      <c r="B68" s="15">
        <v>2</v>
      </c>
      <c r="C68" s="15">
        <v>2</v>
      </c>
      <c r="D68" s="16">
        <v>2</v>
      </c>
      <c r="E68" s="17">
        <f t="shared" si="3"/>
        <v>1</v>
      </c>
      <c r="F68" s="9" t="s">
        <v>144</v>
      </c>
      <c r="G68" s="16">
        <v>2</v>
      </c>
      <c r="H68" s="16">
        <v>2</v>
      </c>
      <c r="I68" s="17">
        <f t="shared" si="4"/>
        <v>1</v>
      </c>
      <c r="J68" s="9"/>
    </row>
    <row r="69" spans="1:10" ht="48" x14ac:dyDescent="0.3">
      <c r="A69" s="30" t="s">
        <v>44</v>
      </c>
      <c r="B69" s="15">
        <v>2</v>
      </c>
      <c r="C69" s="15">
        <v>2</v>
      </c>
      <c r="D69" s="16">
        <v>1</v>
      </c>
      <c r="E69" s="17">
        <f t="shared" si="3"/>
        <v>0.5</v>
      </c>
      <c r="F69" s="42" t="s">
        <v>143</v>
      </c>
      <c r="G69" s="16">
        <v>2</v>
      </c>
      <c r="H69" s="16">
        <v>2</v>
      </c>
      <c r="I69" s="17">
        <f t="shared" si="4"/>
        <v>1</v>
      </c>
      <c r="J69" s="9"/>
    </row>
    <row r="70" spans="1:10" ht="31.2" x14ac:dyDescent="0.3">
      <c r="A70" s="29" t="s">
        <v>54</v>
      </c>
      <c r="B70" s="12">
        <f>SUM(B71:B72)</f>
        <v>4</v>
      </c>
      <c r="C70" s="12">
        <f>SUM(C71:C72)</f>
        <v>4</v>
      </c>
      <c r="D70" s="12">
        <f>SUM(D71:D72)</f>
        <v>4</v>
      </c>
      <c r="E70" s="13">
        <f t="shared" si="3"/>
        <v>1</v>
      </c>
      <c r="F70" s="12" t="str">
        <f>IF(E70&gt;=0.5,"Đạt","Không đạt")</f>
        <v>Đạt</v>
      </c>
      <c r="G70" s="12">
        <f>SUM(G71:G72)</f>
        <v>4</v>
      </c>
      <c r="H70" s="12">
        <f>SUM(H71:H72)</f>
        <v>4</v>
      </c>
      <c r="I70" s="13">
        <f t="shared" si="4"/>
        <v>1</v>
      </c>
      <c r="J70" s="12" t="str">
        <f>IF(I70&gt;=0.5,"Đạt","Không đạt")</f>
        <v>Đạt</v>
      </c>
    </row>
    <row r="71" spans="1:10" ht="24" x14ac:dyDescent="0.3">
      <c r="A71" s="30" t="s">
        <v>45</v>
      </c>
      <c r="B71" s="15">
        <v>2</v>
      </c>
      <c r="C71" s="15">
        <v>2</v>
      </c>
      <c r="D71" s="16">
        <v>2</v>
      </c>
      <c r="E71" s="17">
        <f t="shared" si="3"/>
        <v>1</v>
      </c>
      <c r="F71" s="18" t="s">
        <v>82</v>
      </c>
      <c r="G71" s="16">
        <v>2</v>
      </c>
      <c r="H71" s="16">
        <v>2</v>
      </c>
      <c r="I71" s="17">
        <f t="shared" si="4"/>
        <v>1</v>
      </c>
      <c r="J71" s="18" t="s">
        <v>82</v>
      </c>
    </row>
    <row r="72" spans="1:10" ht="36" x14ac:dyDescent="0.3">
      <c r="A72" s="30" t="s">
        <v>46</v>
      </c>
      <c r="B72" s="15">
        <v>2</v>
      </c>
      <c r="C72" s="15">
        <v>2</v>
      </c>
      <c r="D72" s="22">
        <v>2</v>
      </c>
      <c r="E72" s="23">
        <f t="shared" si="3"/>
        <v>1</v>
      </c>
      <c r="F72" s="42" t="s">
        <v>143</v>
      </c>
      <c r="G72" s="22">
        <v>2</v>
      </c>
      <c r="H72" s="22">
        <v>2</v>
      </c>
      <c r="I72" s="23">
        <f t="shared" si="4"/>
        <v>1</v>
      </c>
      <c r="J72" s="42"/>
    </row>
    <row r="73" spans="1:10" ht="26.4" customHeight="1" x14ac:dyDescent="0.3">
      <c r="A73" s="29" t="s">
        <v>53</v>
      </c>
      <c r="B73" s="12">
        <f>SUM(B74:B75)</f>
        <v>4</v>
      </c>
      <c r="C73" s="12">
        <f>SUM(C74:C75)</f>
        <v>4</v>
      </c>
      <c r="D73" s="12">
        <f>SUM(D74:D75)</f>
        <v>4</v>
      </c>
      <c r="E73" s="13">
        <f t="shared" si="3"/>
        <v>1</v>
      </c>
      <c r="F73" s="12" t="str">
        <f>IF(E73&gt;=0.5,"Đạt","Không đạt")</f>
        <v>Đạt</v>
      </c>
      <c r="G73" s="12">
        <f>SUM(G74:G75)</f>
        <v>4</v>
      </c>
      <c r="H73" s="12">
        <f>SUM(H74:H75)</f>
        <v>4</v>
      </c>
      <c r="I73" s="13">
        <f t="shared" si="4"/>
        <v>1</v>
      </c>
      <c r="J73" s="12" t="str">
        <f>IF(I73&gt;=0.5,"Đạt","Không đạt")</f>
        <v>Đạt</v>
      </c>
    </row>
    <row r="74" spans="1:10" ht="24" x14ac:dyDescent="0.3">
      <c r="A74" s="30" t="s">
        <v>47</v>
      </c>
      <c r="B74" s="15">
        <v>2</v>
      </c>
      <c r="C74" s="15">
        <v>2</v>
      </c>
      <c r="D74" s="16">
        <v>2</v>
      </c>
      <c r="E74" s="17">
        <f t="shared" si="3"/>
        <v>1</v>
      </c>
      <c r="F74" s="21" t="s">
        <v>90</v>
      </c>
      <c r="G74" s="16">
        <v>2</v>
      </c>
      <c r="H74" s="16">
        <v>2</v>
      </c>
      <c r="I74" s="17">
        <f t="shared" si="4"/>
        <v>1</v>
      </c>
      <c r="J74" s="21" t="s">
        <v>90</v>
      </c>
    </row>
    <row r="75" spans="1:10" ht="60" x14ac:dyDescent="0.3">
      <c r="A75" s="30" t="s">
        <v>48</v>
      </c>
      <c r="B75" s="15">
        <v>2</v>
      </c>
      <c r="C75" s="15">
        <v>2</v>
      </c>
      <c r="D75" s="22">
        <v>2</v>
      </c>
      <c r="E75" s="23">
        <f t="shared" si="3"/>
        <v>1</v>
      </c>
      <c r="F75" s="33" t="s">
        <v>142</v>
      </c>
      <c r="G75" s="22">
        <v>2</v>
      </c>
      <c r="H75" s="22">
        <v>2</v>
      </c>
      <c r="I75" s="23">
        <f t="shared" si="4"/>
        <v>1</v>
      </c>
      <c r="J75" s="43" t="s">
        <v>141</v>
      </c>
    </row>
    <row r="76" spans="1:10" ht="20.399999999999999" customHeight="1" x14ac:dyDescent="0.3">
      <c r="A76" s="32" t="s">
        <v>49</v>
      </c>
      <c r="B76" s="12">
        <f>SUM(B14,B28,B64)</f>
        <v>88</v>
      </c>
      <c r="C76" s="12">
        <f>SUM(C14,C28,C64)</f>
        <v>88</v>
      </c>
      <c r="D76" s="12">
        <f>SUM(D14,D28,D64)</f>
        <v>87</v>
      </c>
      <c r="E76" s="34">
        <f t="shared" si="3"/>
        <v>0.98863636363636365</v>
      </c>
      <c r="F76" s="15"/>
      <c r="G76" s="12">
        <f>SUM(G14,G28,G64)</f>
        <v>85</v>
      </c>
      <c r="H76" s="12">
        <f>SUM(H14,H28,H64)</f>
        <v>85</v>
      </c>
      <c r="I76" s="34">
        <f t="shared" si="4"/>
        <v>0.96590909090909094</v>
      </c>
      <c r="J76" s="15"/>
    </row>
    <row r="77" spans="1:10" ht="20.399999999999999" customHeight="1" x14ac:dyDescent="0.3">
      <c r="A77" s="32" t="s">
        <v>50</v>
      </c>
      <c r="B77" s="12">
        <v>100</v>
      </c>
      <c r="C77" s="12">
        <f>(C76*B77)/B76</f>
        <v>100</v>
      </c>
      <c r="D77" s="35">
        <f>(D76*B77)/B76</f>
        <v>98.86363636363636</v>
      </c>
      <c r="E77" s="35">
        <f t="shared" si="3"/>
        <v>0.98863636363636365</v>
      </c>
      <c r="F77" s="36"/>
      <c r="G77" s="35">
        <f>(G76/B76)*100</f>
        <v>96.590909090909093</v>
      </c>
      <c r="H77" s="35">
        <f>(H76*B77)/B76</f>
        <v>96.590909090909093</v>
      </c>
      <c r="I77" s="34">
        <f t="shared" si="4"/>
        <v>0.96590909090909094</v>
      </c>
      <c r="J77" s="15"/>
    </row>
    <row r="78" spans="1:10" ht="36" customHeight="1" x14ac:dyDescent="0.3">
      <c r="A78" s="32" t="s">
        <v>51</v>
      </c>
      <c r="B78" s="32"/>
      <c r="C78" s="32"/>
      <c r="D78" s="47" t="str">
        <f>IF(AND(E15&lt;0.5),"Không đạt",IF(AND(E22&lt;0.5),"Không đạt",IF(AND(E25&lt;0.5),"Không đạt",IF(AND(E29&lt;0.5),"Không đạt",IF(AND(E32&lt;0.5),"Không đạt",IF(AND(E39&lt;0.5),"Không đạt",IF(AND(E44&lt;0.5),"Không đạt",IF(AND(E47&lt;0.5),"Không đạt",IF(AND(E50&lt;0.5),"Không đạt",IF(AND(E53&lt;0.5),"Không đạt",IF(AND(E58&lt;0.5),"Không đạt",IF(AND(E61&lt;0.5),"Không đạt",IF(AND(E65&lt;0.5),"Không đạt",IF(AND(E70&lt;0.5),"Không đạt",IF(AND(E73&lt;0.5),"Không đạt",IF(AND(D77&gt;=80),"A",IF(AND(D77&gt;=65,D77&lt;79),"B",IF(AND(D77&gt;=50,D77&lt;64),"C","Không đạt"))))))))))))))))))</f>
        <v>A</v>
      </c>
      <c r="E78" s="47"/>
      <c r="F78" s="12" t="str">
        <f>IF(E15&lt;0.5,"Có Tiêu chuẩn dưới 50%",IF(AND(E22&lt;0.5),"Có Tiêu chuẩn dưới 50%",IF(AND(E25&lt;0.5),"Có Tiêu chuẩn dưới 50%",IF(AND(E29&lt;0.5),"Có Tiêu chuẩn dưới 50%",IF(AND(E32&lt;0.5),"Có Tiêu chuẩn dưới 50%",IF(AND(E39&lt;0.5),"Có Tiêu chuẩn dưới 50%",IF(AND(E44&lt;0.5),"Có Tiêu chuẩn dưới 50%",IF(AND(E47&lt;0.5),"Có Tiêu chuẩn dưới 50%",IF(AND(E50&lt;0.5),"Có Tiêu chuẩn dưới 50%",IF(AND(E53&lt;0.5),"Có Tiêu chuẩn dưới 50%",IF(AND(E58&lt;0.5),"Có Tiêu chuẩn dưới 50%",IF(AND(E61&lt;0.5),"Có Tiêu chuẩn dưới 50%",IF(AND(E65&lt;0.5),"Có Tiêu chuẩn dưới 50%",IF(AND(E70&lt;0.5),"Có Tiêu chuẩn dưới 50%",IF(AND(E73&lt;0.5),"Có Tiêu chuẩn dưới 50%","Tất cả các Tiêu chuẩn đạt trên 50%")))))))))))))))</f>
        <v>Tất cả các Tiêu chuẩn đạt trên 50%</v>
      </c>
      <c r="G78" s="15"/>
      <c r="H78" s="47" t="str">
        <f>IF(AND(I15&lt;0.5),"Không đạt",IF(AND(I22&lt;0.5),"Không đạt",IF(AND(I25&lt;0.5),"Không đạt",IF(AND(I29&lt;0.5),"Không đạt",IF(AND(I32&lt;0.5),"Không đạt",IF(AND(I39&lt;0.5),"Không đạt",IF(AND(I44&lt;0.5),"Không đạt",IF(AND(I47&lt;0.5),"Không đạt",IF(AND(I50&lt;0.5),"Không đạt",IF(AND(I53&lt;0.5),"Không đạt",IF(AND(I58&lt;0.5),"Không đạt",IF(AND(I61&lt;0.5),"Không đạt",IF(AND(I65&lt;0.5),"Không đạt",IF(AND(I70&lt;0.5),"Không đạt",IF(AND(I73&lt;0.5),"Không đạt",IF(AND(H77&gt;=80),"A",IF(AND(H77&gt;=65,H77&lt;79),"B",IF(AND(H77&gt;=50,H77&lt;64),"C","Không đạt"))))))))))))))))))</f>
        <v>A</v>
      </c>
      <c r="I78" s="47"/>
      <c r="J78" s="12" t="str">
        <f>IF(I15&lt;0.5,"Có Tiêu chuẩn dưới 50%",IF(AND(I22&lt;0.5),"Có Tiêu chuẩn dưới 50%",IF(AND(I25&lt;0.5),"Có Tiêu chuẩn dưới 50%",IF(AND(I29&lt;0.5),"Có Tiêu chuẩn dưới 50%",IF(AND(I32&lt;0.5),"Có Tiêu chuẩn dưới 50%",IF(AND(I39&lt;0.5),"Có Tiêu chuẩn dưới 50%",IF(AND(I44&lt;0.5),"Có Tiêu chuẩn dưới 50%",IF(AND(I47&lt;0.5),"Có Tiêu chuẩn dưới 50%",IF(AND(I50&lt;0.5),"Có Tiêu chuẩn dưới 50%",IF(AND(I53&lt;0.5),"Có Tiêu chuẩn dưới 50%",IF(AND(I58&lt;0.5),"Có Tiêu chuẩn dưới 50%",IF(AND(I61&lt;0.5),"Có Tiêu chuẩn dưới 50%",IF(AND(I65&lt;0.5),"Có Tiêu chuẩn dưới 50%",IF(AND(I70&lt;0.5),"Có Tiêu chuẩn dưới 50%",IF(AND(I73&lt;0.5),"Có Tiêu chuẩn dưới 50%","Tất cả các Tiêu chuẩn đạt trên 50%")))))))))))))))</f>
        <v>Tất cả các Tiêu chuẩn đạt trên 50%</v>
      </c>
    </row>
    <row r="80" spans="1:10" ht="36" customHeight="1" x14ac:dyDescent="0.3">
      <c r="A80" s="52" t="s">
        <v>149</v>
      </c>
      <c r="B80" s="53"/>
      <c r="C80" s="53"/>
      <c r="D80" s="53"/>
      <c r="E80" s="53"/>
      <c r="H80" s="54" t="s">
        <v>150</v>
      </c>
      <c r="I80" s="55"/>
      <c r="J80" s="55"/>
    </row>
    <row r="84" spans="1:10" ht="15.6" customHeight="1" x14ac:dyDescent="0.3">
      <c r="A84" s="45" t="s">
        <v>87</v>
      </c>
      <c r="B84" s="45"/>
      <c r="C84" s="45"/>
      <c r="D84" s="45"/>
      <c r="E84" s="46"/>
      <c r="H84" s="44" t="s">
        <v>93</v>
      </c>
      <c r="I84" s="44"/>
      <c r="J84" s="44"/>
    </row>
    <row r="85" spans="1:10" ht="16.8" x14ac:dyDescent="0.3">
      <c r="B85" s="2"/>
      <c r="C85" s="2"/>
      <c r="D85" s="2"/>
      <c r="E85" s="2"/>
    </row>
    <row r="86" spans="1:10" ht="16.8" x14ac:dyDescent="0.3">
      <c r="B86" s="3"/>
      <c r="C86" s="3"/>
      <c r="D86" s="3"/>
      <c r="E86" s="3"/>
    </row>
    <row r="87" spans="1:10" ht="16.8" x14ac:dyDescent="0.3">
      <c r="B87" s="4"/>
      <c r="C87" s="4"/>
      <c r="D87" s="4"/>
      <c r="E87" s="4"/>
    </row>
  </sheetData>
  <mergeCells count="22">
    <mergeCell ref="B11:J11"/>
    <mergeCell ref="A1:E1"/>
    <mergeCell ref="A2:E2"/>
    <mergeCell ref="A3:E3"/>
    <mergeCell ref="F1:J1"/>
    <mergeCell ref="F2:J2"/>
    <mergeCell ref="H84:J84"/>
    <mergeCell ref="A84:E84"/>
    <mergeCell ref="C12:C13"/>
    <mergeCell ref="A5:J5"/>
    <mergeCell ref="A6:J6"/>
    <mergeCell ref="A7:J7"/>
    <mergeCell ref="A8:J8"/>
    <mergeCell ref="A9:J9"/>
    <mergeCell ref="G12:J12"/>
    <mergeCell ref="A80:E80"/>
    <mergeCell ref="H80:J80"/>
    <mergeCell ref="A12:A13"/>
    <mergeCell ref="B12:B13"/>
    <mergeCell ref="D12:F12"/>
    <mergeCell ref="D78:E78"/>
    <mergeCell ref="H78:I78"/>
  </mergeCells>
  <hyperlinks>
    <hyperlink ref="A23" r:id="rId1" display="https://thuvienphapluat.vn/phap-luat/tim-van-ban.aspx?keyword=01/2014/TT-BGD%C4%90T&amp;area=2&amp;type=0&amp;match=False&amp;vc=True&amp;lan=1" xr:uid="{00000000-0004-0000-0000-000000000000}"/>
    <hyperlink ref="A26" r:id="rId2" display="https://thuvienphapluat.vn/phap-luat/tim-van-ban.aspx?keyword=03/2014/TT-BTTTT&amp;area=2&amp;type=0&amp;match=False&amp;vc=True&amp;lan=1" xr:uid="{00000000-0004-0000-0000-000001000000}"/>
  </hyperlinks>
  <pageMargins left="0.19685039370078741" right="0.19685039370078741" top="0.39370078740157483" bottom="0.39370078740157483" header="0.27559055118110237" footer="0.27559055118110237"/>
  <pageSetup paperSize="9" orientation="landscape" r:id="rId3"/>
  <headerFooter>
    <oddFooter>Page &amp;P</oddFooter>
  </headerFooter>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4.4"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Cao Tuan</cp:lastModifiedBy>
  <cp:lastPrinted>2023-06-24T03:18:39Z</cp:lastPrinted>
  <dcterms:created xsi:type="dcterms:W3CDTF">2018-04-22T04:07:39Z</dcterms:created>
  <dcterms:modified xsi:type="dcterms:W3CDTF">2023-06-24T03:18:47Z</dcterms:modified>
</cp:coreProperties>
</file>